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defaultThemeVersion="124226"/>
  <mc:AlternateContent xmlns:mc="http://schemas.openxmlformats.org/markup-compatibility/2006">
    <mc:Choice Requires="x15">
      <x15ac:absPath xmlns:x15ac="http://schemas.microsoft.com/office/spreadsheetml/2010/11/ac" url="https://edeeste-my.sharepoint.com/personal/roria_consejounificado_gob_do/Documents/1 Mesa Tecnica Mediciones/1 Bases Especificaciones Medidores LTE v7/1- PDG software HES RM/"/>
    </mc:Choice>
  </mc:AlternateContent>
  <xr:revisionPtr revIDLastSave="7" documentId="8_{F6DA0AEF-3974-48EE-8D57-7051B4775D0F}" xr6:coauthVersionLast="47" xr6:coauthVersionMax="47" xr10:uidLastSave="{2A928516-46C8-443E-AACD-D0B15C31A3CF}"/>
  <bookViews>
    <workbookView xWindow="29805" yWindow="315" windowWidth="20265" windowHeight="14745" xr2:uid="{00000000-000D-0000-FFFF-FFFF00000000}"/>
  </bookViews>
  <sheets>
    <sheet name="HES-TELEME" sheetId="1" r:id="rId1"/>
  </sheets>
  <definedNames>
    <definedName name="_xlnm._FilterDatabase" localSheetId="0" hidden="1">'HES-TELEME'!$B$11:$I$164</definedName>
    <definedName name="_xlnm.Print_Area" localSheetId="0">'HES-TELEME'!$A$1:$J$175</definedName>
    <definedName name="_xlnm.Print_Titles" localSheetId="0">'HES-TELEME'!$2:$11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 i="1" l="1"/>
  <c r="N3" i="1" s="1"/>
  <c r="B128" i="1"/>
  <c r="B129" i="1" s="1"/>
  <c r="B130" i="1" s="1"/>
  <c r="B131" i="1" s="1"/>
  <c r="B132" i="1" s="1"/>
  <c r="B133" i="1" s="1"/>
  <c r="B134" i="1" s="1"/>
  <c r="B135" i="1" s="1"/>
  <c r="B136" i="1" s="1"/>
  <c r="B137" i="1" s="1"/>
  <c r="B138" i="1" s="1"/>
  <c r="B139" i="1" s="1"/>
  <c r="B140" i="1" s="1"/>
  <c r="B141" i="1" s="1"/>
  <c r="B142" i="1" s="1"/>
  <c r="B143" i="1" s="1"/>
  <c r="B144" i="1" s="1"/>
  <c r="B145" i="1" s="1"/>
  <c r="B146" i="1" s="1"/>
  <c r="B147" i="1" s="1"/>
  <c r="B148" i="1" s="1"/>
  <c r="B149" i="1" s="1"/>
  <c r="B150" i="1" s="1"/>
  <c r="B151" i="1" s="1"/>
  <c r="B152" i="1" s="1"/>
  <c r="B153" i="1" s="1"/>
  <c r="B154" i="1" s="1"/>
  <c r="B31" i="1"/>
  <c r="B32" i="1" s="1"/>
  <c r="B33" i="1" s="1"/>
  <c r="B34" i="1" s="1"/>
  <c r="B35" i="1" s="1"/>
  <c r="B36" i="1" s="1"/>
  <c r="B37" i="1" s="1"/>
  <c r="B38" i="1" s="1"/>
  <c r="B39" i="1" s="1"/>
  <c r="B40" i="1" s="1"/>
  <c r="B41" i="1" s="1"/>
  <c r="B118" i="1"/>
  <c r="B156" i="1"/>
  <c r="B157" i="1" s="1"/>
  <c r="B158" i="1" s="1"/>
  <c r="B159" i="1" s="1"/>
  <c r="B160" i="1" s="1"/>
  <c r="B111" i="1"/>
  <c r="B112" i="1" s="1"/>
  <c r="B113" i="1" s="1"/>
  <c r="B114" i="1" s="1"/>
  <c r="B115" i="1" s="1"/>
  <c r="B116" i="1" s="1"/>
  <c r="B101" i="1"/>
  <c r="B102" i="1" s="1"/>
  <c r="B103" i="1" s="1"/>
  <c r="B104" i="1" s="1"/>
  <c r="B105" i="1" s="1"/>
  <c r="B106" i="1" s="1"/>
  <c r="B107" i="1" s="1"/>
  <c r="B108" i="1" s="1"/>
  <c r="B109" i="1" s="1"/>
  <c r="B43" i="1"/>
  <c r="B44" i="1" s="1"/>
  <c r="B45" i="1" s="1"/>
  <c r="B46" i="1" s="1"/>
  <c r="B47" i="1" s="1"/>
  <c r="B48" i="1" s="1"/>
  <c r="B49" i="1" s="1"/>
  <c r="B50" i="1" s="1"/>
  <c r="B51"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21" i="1"/>
  <c r="B22" i="1" s="1"/>
  <c r="B23" i="1" s="1"/>
  <c r="B24" i="1" s="1"/>
  <c r="B25" i="1" s="1"/>
  <c r="B26" i="1" s="1"/>
  <c r="N5" i="1" l="1"/>
  <c r="N4" i="1"/>
  <c r="B27" i="1"/>
  <c r="B28" i="1" s="1"/>
  <c r="B29" i="1" s="1"/>
  <c r="B79" i="1"/>
  <c r="B80" i="1" s="1"/>
  <c r="B81" i="1" s="1"/>
  <c r="B82" i="1" s="1"/>
  <c r="B83" i="1" s="1"/>
  <c r="B84" i="1" s="1"/>
  <c r="B85" i="1" s="1"/>
  <c r="B119" i="1"/>
  <c r="B120" i="1" s="1"/>
  <c r="B86" i="1" l="1"/>
  <c r="B87" i="1" s="1"/>
  <c r="B88" i="1" s="1"/>
  <c r="B89" i="1" s="1"/>
  <c r="B90" i="1" s="1"/>
  <c r="B91" i="1" s="1"/>
  <c r="B92" i="1" l="1"/>
  <c r="B93" i="1" s="1"/>
  <c r="B94" i="1" s="1"/>
  <c r="B95" i="1" s="1"/>
  <c r="B121" i="1"/>
  <c r="B122" i="1" s="1"/>
  <c r="B123" i="1" l="1"/>
  <c r="B124" i="1" s="1"/>
  <c r="B125" i="1" s="1"/>
  <c r="B126" i="1" s="1"/>
  <c r="B96" i="1"/>
  <c r="B97" i="1" s="1"/>
  <c r="B98" i="1" s="1"/>
  <c r="B99" i="1" s="1"/>
</calcChain>
</file>

<file path=xl/sharedStrings.xml><?xml version="1.0" encoding="utf-8"?>
<sst xmlns="http://schemas.openxmlformats.org/spreadsheetml/2006/main" count="428" uniqueCount="192">
  <si>
    <t>Empresa proveedora</t>
  </si>
  <si>
    <t>Fabricante</t>
  </si>
  <si>
    <t>Marca</t>
  </si>
  <si>
    <t xml:space="preserve">País de origen </t>
  </si>
  <si>
    <t>(*)</t>
  </si>
  <si>
    <t>….</t>
  </si>
  <si>
    <t>Código</t>
  </si>
  <si>
    <t>Descripción</t>
  </si>
  <si>
    <t xml:space="preserve">Unidad </t>
  </si>
  <si>
    <t xml:space="preserve">Pedido </t>
  </si>
  <si>
    <t>Ofrecido</t>
  </si>
  <si>
    <t>Comentarios</t>
  </si>
  <si>
    <t>Proceso</t>
  </si>
  <si>
    <t>( * ) Indicado por oferente</t>
  </si>
  <si>
    <t>………………………………………………………………………………..</t>
  </si>
  <si>
    <t>Fecha de la oferta</t>
  </si>
  <si>
    <t>…………………………………………………………………………………</t>
  </si>
  <si>
    <t>…………………………………..</t>
  </si>
  <si>
    <t>Nombre y firma del oferente</t>
  </si>
  <si>
    <t>SELLO</t>
  </si>
  <si>
    <t>COMENTARIOS:</t>
  </si>
  <si>
    <t>EDESUR</t>
  </si>
  <si>
    <t>EDENORTE</t>
  </si>
  <si>
    <t>EDEESTE</t>
  </si>
  <si>
    <t>Requerido</t>
  </si>
  <si>
    <t>Normas y Estándares</t>
  </si>
  <si>
    <t>Datos Generales</t>
  </si>
  <si>
    <t>Oracle o SQL Server</t>
  </si>
  <si>
    <t>Diccionario de datos</t>
  </si>
  <si>
    <t>Manuales de usuarios</t>
  </si>
  <si>
    <t>Integración vía XML/webservices con otros sistemas</t>
  </si>
  <si>
    <t>Mantenimiento y depuración de logs</t>
  </si>
  <si>
    <t>Herramienta de monitoreo de servicios</t>
  </si>
  <si>
    <t>Envío de alarmas o eventos por email</t>
  </si>
  <si>
    <t>Transferir recarga de energía al Medidor vía la aplicación</t>
  </si>
  <si>
    <t>Cancelación de una recarga de energía</t>
  </si>
  <si>
    <t>Borrar saldo o balance de un medidor</t>
  </si>
  <si>
    <t>Consulta integrada de venta de recargas de energía, por periodos y diferentes filtros</t>
  </si>
  <si>
    <t>Cambio de modalidad del medidor (prepago a pospago y viceversa)</t>
  </si>
  <si>
    <t>Creación y asignación de Tarifas individual y masiva</t>
  </si>
  <si>
    <t>Consulta de modalidad del medidor (pospago o prepago) de forma masiva</t>
  </si>
  <si>
    <t>Realización de ventas con comprantes fiscales</t>
  </si>
  <si>
    <t>Poder agregar forma de Pago (tarjeta, bono luz, retención, etc.)</t>
  </si>
  <si>
    <t xml:space="preserve">El sistema debe de tener la posibilidad de ser escalable para una mayor cantidad de clientes, en caso de futuras expansiones </t>
  </si>
  <si>
    <t>Logs de auditoría (usuario, IP, equipo, fecha y hora, detalle de las operaciones realizadas en el sistema)</t>
  </si>
  <si>
    <t>Manuales de administración</t>
  </si>
  <si>
    <t>Consulta individual y masiva del paquete de información prepago del medidor (lectura de energía, balance o saldo, modalidad y estado del relé</t>
  </si>
  <si>
    <t>Función en el software módulo para balance de energía</t>
  </si>
  <si>
    <t>Crear agenda de llamadas a los medidores configurados en sistema con la posibilidad de editar esta agenda</t>
  </si>
  <si>
    <t>Función para inhabilitar desconexión de medidor  (para clientes no cortables o totalizadores)</t>
  </si>
  <si>
    <t>Generalidades</t>
  </si>
  <si>
    <t>Funcionalidades Software de Gestión</t>
  </si>
  <si>
    <t>Creación y Configuración de Puntos de Pago de forma puntual y masiva</t>
  </si>
  <si>
    <t>El software debe permitir cambiar contraseña y cambiar el idioma</t>
  </si>
  <si>
    <t>Versión del HES</t>
  </si>
  <si>
    <t>Reportes para consulta de entidades: Clientes, medidores, colectores , concentradores , zonas  ya  configurados en software</t>
  </si>
  <si>
    <t>Reportes para consulta diaria de estado de relay, balance prepago, eventos, modalidad de facturación, etc.</t>
  </si>
  <si>
    <t>Ante cambio de las coordenadas del equipo de medida, generar evento</t>
  </si>
  <si>
    <t>Sincronización de Reloj de forma puntual y masiva de medidores, colectores , concentradores</t>
  </si>
  <si>
    <t>Cambiar de estado activo a inactivo  de forma puntual y masiva medidores, clientes, medidores, colectores , concentradores , zonas. (Mantenimiento de sistema)</t>
  </si>
  <si>
    <t>Reseteo remoto de la demanda de forma puntual y masiva de medidores que tengan habilitada esta característica</t>
  </si>
  <si>
    <t>Conectar y desconectar de forma puntual y masiva de medidores que posean desconectivo</t>
  </si>
  <si>
    <t>Asignar de forma puntual y masiva umbrales de energía y potencia demandada  durante un periodo de tiempo determinado y que pueda ser editable.</t>
  </si>
  <si>
    <t>Tener un módulo de seguridad donde permita habilitar distintos perfiles de usuarios del sistema dependiendo de qué trabajo estén realizando y consulta de operaciones de usuarios (Log Management)</t>
  </si>
  <si>
    <t>Integración con los  sistemas comerciales y de gestión de órdenes con la finalidad de automatizar las actividades de instalación, facturación, todas las ordenes de servicio relacionadas al sistema (O/S inspección y reclamaciones) y financiero</t>
  </si>
  <si>
    <t>Visualización de recarga en el sistema la utilización del Token (si fue usado o no, exportar datos)</t>
  </si>
  <si>
    <t>Realización de ventas individual o masivas para más de un suministro asociado a un solo cliente</t>
  </si>
  <si>
    <t>Realizar  de forma puntual y masiva cambio de modalidad de facturación postpago / prepago y  venta de energía en modalidad prepago</t>
  </si>
  <si>
    <t>Seguridad por perfiles</t>
  </si>
  <si>
    <t>Integración con active directory</t>
  </si>
  <si>
    <t>Cumplimiento de Metodología o Estándar de certificación para desarrollo de software (Ej. CMMI5)</t>
  </si>
  <si>
    <t>Soportar Hyperconvergencia (preferiblemente en Acrópolis sobre Nutanix, Hyper-v y VMware)</t>
  </si>
  <si>
    <t>Soportar STS6 para manejo de ventas PREPAGO</t>
  </si>
  <si>
    <t>Empresa certificada CMMI5</t>
  </si>
  <si>
    <t xml:space="preserve">Sistema Operativo </t>
  </si>
  <si>
    <t>Windows/Linux</t>
  </si>
  <si>
    <t xml:space="preserve">Requerimientos de hardware necesario para la instalación del HES </t>
  </si>
  <si>
    <t>Exportar información de todos los módulos del software en distintos formatos como XLS,CSV,PDF,TXT, ETC</t>
  </si>
  <si>
    <t>Disponibilidad de creación de reportes a partir de los datos almacenados en el sistema</t>
  </si>
  <si>
    <t>Disponibilidad de crear suscripciones y tareas automáticas para la ejecución de los reportes creados</t>
  </si>
  <si>
    <t>Creación de medidores ficticios los cuales puedan ser alimentados con los datos obtenidos a partir de otros medidores.</t>
  </si>
  <si>
    <t>Disponibilidad de visualizar diagramas fasoriales históricos y en tiempo real</t>
  </si>
  <si>
    <t>Diagnóstico general del estado del sistema y de los medidores integrados en este</t>
  </si>
  <si>
    <t>Visualización lecturas instantáneas</t>
  </si>
  <si>
    <t>Visualización lecturas históricas</t>
  </si>
  <si>
    <t>Fecha/ hora de inicialización de los medidores</t>
  </si>
  <si>
    <t>Consulta de alarmas y eventos en línea</t>
  </si>
  <si>
    <t>Consulta de alarmas y eventos históricos</t>
  </si>
  <si>
    <t>Mecanismo de lectura Push y Pull</t>
  </si>
  <si>
    <t>Posibilidad de VEE automatizado para la data de los medidores interrogados(Validación-Edición- Estimación )</t>
  </si>
  <si>
    <t>Portal amigable para mantenimiento de la data.</t>
  </si>
  <si>
    <t>Disponibilidad de último suspiro (Last Gasp)</t>
  </si>
  <si>
    <t>Módulo estadístico automático de la efectividad de la comunicación</t>
  </si>
  <si>
    <t>Licencias para el software de programación del medidor ilimitada</t>
  </si>
  <si>
    <t>Integración con sistema de Gestión de Telemedidos (análisis puntual o global del comportamiento de los clientes, proyecciones de consumo, balances energéticos, tele facturación, análisis efectividad de comunicación) (Web Service)</t>
  </si>
  <si>
    <t xml:space="preserve">Actualización de versión de firmware forma puntual y masiva de medidores, colectores, concentradores </t>
  </si>
  <si>
    <t>Parametrización de Hand Held para que solo sea utilizada con determinados colectores de una zona específica (accesos de usuarios)</t>
  </si>
  <si>
    <t>Consulta de estado de comunicación en tiempo real (On Demand)</t>
  </si>
  <si>
    <t>Acceso al HES (WEB)</t>
  </si>
  <si>
    <t>Soporte técnico del suplidor a requerimiento de la EDEs para formación del personal (**)</t>
  </si>
  <si>
    <t>( ** ) Requerimiento Especial</t>
  </si>
  <si>
    <t>Visualización del serial del medidor conectado con el softwares</t>
  </si>
  <si>
    <t>Pueden ser configuradas las claves de acceso en el medidor</t>
  </si>
  <si>
    <t>Control de acceso al software</t>
  </si>
  <si>
    <t>Sistema se utiliza para la codificación de las claves de los usuarios</t>
  </si>
  <si>
    <t>Creación de perfiles a usuarios</t>
  </si>
  <si>
    <t>Cantidad de usuarios que soportan cada perfil</t>
  </si>
  <si>
    <t>Modificación de los diferentes perfiles de usuarios</t>
  </si>
  <si>
    <t>Bloqueo de acceso por intentos fallidos</t>
  </si>
  <si>
    <t>Configuración de bloqueo por reintentos fallidos</t>
  </si>
  <si>
    <t>Configuración de tiempo de bloqueos fallidos</t>
  </si>
  <si>
    <t>Capacidad de creación de programas para los medidores</t>
  </si>
  <si>
    <t>Cantidad de los programas que se pueden crear para los medidores</t>
  </si>
  <si>
    <t>Actualización por red de los diferentes ordenadores con el software instalado</t>
  </si>
  <si>
    <t>Actualización de software por sobre escritura del archivo(s) de base de datos</t>
  </si>
  <si>
    <t>Modificaciones del programa por solicitud de la empresa</t>
  </si>
  <si>
    <t>Descargas de software restringidas en internet</t>
  </si>
  <si>
    <t>Grafica del diagrama fasorial</t>
  </si>
  <si>
    <t>Seguridad por perfiles de usuario. Niveles de Usuarios:  Primario (Acceso Full), Secundario (Creación de configuración), Terciario (Carga de configuración a medidores), Cuarto (Lectura).</t>
  </si>
  <si>
    <t>Ilimitados</t>
  </si>
  <si>
    <t>Opcional</t>
  </si>
  <si>
    <t>Sistema se utiliza para la codificación de las claves en el medidor</t>
  </si>
  <si>
    <t xml:space="preserve">Documentación o manuales </t>
  </si>
  <si>
    <t>No Permita la visualización de las claves de para todos los niveles</t>
  </si>
  <si>
    <t>No Permita la conexión al medidor sin claves</t>
  </si>
  <si>
    <t>No Permita la visualización de las claves para los usuarios</t>
  </si>
  <si>
    <t>Crear tareas para que en el sistema se registren la información de las variables en los canales disponibles del medidor y que esta se ejecute en una hora determinada del día con la posibilidad de editar esta tarea (Programación de tareas de lecturas automatizadas)</t>
  </si>
  <si>
    <t>Evaluación
Cumple/ No Cumple</t>
  </si>
  <si>
    <t>PLANILLA DE DATOS GARANTIZADOS</t>
  </si>
  <si>
    <t>COMITÉ DE HOMOLOGACION DE NORMAS EDE</t>
  </si>
  <si>
    <t>HES-TELEME</t>
  </si>
  <si>
    <t>Modelo</t>
  </si>
  <si>
    <t>Definición de SLA para el servicio de mantenimiento en horario local</t>
  </si>
  <si>
    <t>Disponibilidad de visualización perfiles cada 1min, 3mins, 5mins, 15mins, 30mins, 60mins y 24h</t>
  </si>
  <si>
    <t>Funciones Comerciales (Prepago, tarifas, otros)</t>
  </si>
  <si>
    <t>Características del Head End System (HES)</t>
  </si>
  <si>
    <t>Ítem</t>
  </si>
  <si>
    <t>Integración con otros sistemas usando estándar de industria multispeak v4, v5, CIM</t>
  </si>
  <si>
    <t>Generación de token en modo Software o Físico</t>
  </si>
  <si>
    <t>Configurar de forma puntual y masiva de entidades (clientes, medidores, colectores , concentradores , zonas, vinculación de clientes/medidores , vinculación de colectores /zona , medidores,simcards,IP, etc. )</t>
  </si>
  <si>
    <t xml:space="preserve">Para equipos Medición Concentrada: activación / desactivación de alarma puerta abierta del gabinete, cambio de parámetros de colector,etc. </t>
  </si>
  <si>
    <t>Reportes para consulta de lectura  de parámetros del medidor (kWhD,kWhR, A, V, kVAR,kW)  y esta información debe  parametrizarse de forma diaria, horaria o 1/4 horario</t>
  </si>
  <si>
    <t>Reporte para el monitoreo del estado de la comunicación de medidores, colectores , concentradores, nivel de señal. Esta información debe  parametrizarse de forma diaria, semanal, mensual y ser visualizada de forma gráfica  (posibilidad de gráfico evolutivo). Data consumida por equipos.</t>
  </si>
  <si>
    <t xml:space="preserve">En todos los módulos  contar con varios campos para colocar información relevante para la gestión (Ruta,NIS,NIF,Medidor EDE,serial, etc.) y que estos sean habilitados o deshabilitados a discreción </t>
  </si>
  <si>
    <t xml:space="preserve">Contar con módulo GIS para georreferenciar equipos de medida  tales como medidores, colectores , concentradores </t>
  </si>
  <si>
    <t>Reporte de  consumo diario,horario,1/4 horario  de energía, corriente, voltaje para realizar análisis  y también  visualizar información de forma grafica</t>
  </si>
  <si>
    <t xml:space="preserve">Consulta operaciones con Hand Held o APP  y que cada vez que este equipo ejecute un comando sea visualizado en el software como un evento y se visualice numero de serie del dispositivo, operación realizada, numero de colector, numero de medidor, fecha y hora de la operación </t>
  </si>
  <si>
    <t>Disponibilidad/flexibilidad gráfica de las informaciones de calidad de energía</t>
  </si>
  <si>
    <t>Disponibilidad de acceso a los medidores que se encuentren conectados en cascada</t>
  </si>
  <si>
    <t>Disponibilidad de ingresar manualmente al sistema los perfiles, registros y eventos leídos en el medidor en el terreno</t>
  </si>
  <si>
    <t>Reporte de telegestión detallado (medidores disponibles, fecha, hora, usuario, comandos enviados, estado actual, errores, resultados)</t>
  </si>
  <si>
    <t>Flexibilidad para la integración de diferentes marcas de medidores tecnologías AMI</t>
  </si>
  <si>
    <t>Configuración individual de parámetros de comunicación (cambio valores de latencia, cantidad reintentos, tiempo de apertura sesión, etc.)</t>
  </si>
  <si>
    <t>Sincronización automática fecha/hora medidor y/o colector</t>
  </si>
  <si>
    <t>Reseteo automático y masivo de demanda máxima (kW)</t>
  </si>
  <si>
    <t>Dashboard con portal amigable de visualización de las tareas en tiempo real (en ejecución, satisfactorias, fallidas y pendientes)</t>
  </si>
  <si>
    <t>Flexibilidad para la configuración y mapeo de medidores con 16 o más canales de uso</t>
  </si>
  <si>
    <t>Segregación/agrupación de clientes por ciclos y grupos de llamadas (Regulares, Industriales, PF, Circuitos, UNR, etc.)</t>
  </si>
  <si>
    <t>Reporte de venta diaria. recargas de energía realizadas</t>
  </si>
  <si>
    <t>Función de Gestión de Deudas (Asignación de Balance Pendiente, por medidor averiado o acta de recuperación de energía por fraude)</t>
  </si>
  <si>
    <t>Características del Software de Gestión o Configuración Local de Medidores</t>
  </si>
  <si>
    <t>Configuración las claves de acceso en el Software</t>
  </si>
  <si>
    <t>Números de caracteres permitidos para las claves de los usuarios(mínimo)</t>
  </si>
  <si>
    <t>Gestión de histórico de lecturas en carpetas fuera el software (sin acceso a programa)</t>
  </si>
  <si>
    <t xml:space="preserve">Encriptación de los archivos de registros de lectura y perfiles </t>
  </si>
  <si>
    <t>Capacidad de configuración remota</t>
  </si>
  <si>
    <t>Interrogar de forma puntual y masiva los medidores configurados en sistema para obtener lectura instantánea de parámetros del medidor (kWhD, kWhR, A, V, kVAR, estado relay, balance prepago, eventos)</t>
  </si>
  <si>
    <t>Base de datos usando SQL vía conexiones de ODBC o JDBC</t>
  </si>
  <si>
    <t>suministrar la documentación completa del esquema de las tablas y la metadata de cada campo de la base de datos donde se almacenen las mediciones, así como de cualquier otro API tipo REST o SOAP que esté disponible</t>
  </si>
  <si>
    <t>Homologado EDE</t>
  </si>
  <si>
    <t>Compatible con cualquier sistema operativo de la PC.</t>
  </si>
  <si>
    <t>Encriptación de la información</t>
  </si>
  <si>
    <t>Encriptación de los registros del medidor</t>
  </si>
  <si>
    <t>HEAD END SYSTEM PARA SISTEMAS DE TELEMEDICIÓN 
 (SOFTWARE DE GESTION LOCAL DE MEDIDORES)</t>
  </si>
  <si>
    <t>El software de gestión debe estar en idioma Español  así como los manuales y material relacionado</t>
  </si>
  <si>
    <t>Exportación de la programación/configuración del medidor</t>
  </si>
  <si>
    <t>Importación de la programación/configuración del medidor</t>
  </si>
  <si>
    <t>( ** ) Capacitación del uso del software por tres días durante el período de pruebas para la evaluación del proceso de Licitación.</t>
  </si>
  <si>
    <t>MCA (Requerido) : Requerimiento obligatorio para el Sistema de Medicion Concentrada en Altura</t>
  </si>
  <si>
    <t xml:space="preserve"> Los oferentes cuyo medidor ofertado no puedan ser leído y gestionado con ninguno de los sistemas HES existente en las distribuidora, deberán presentar un HES que será evaluado con la presente planilla, de igual forma para las nueva versiones de HES instalados que no permitan gestionar medidores dentro de la oferta.</t>
  </si>
  <si>
    <t>Los requerimientos pedidos como "Requerido" son de obligatorio cumplimiento, si el HES evaluado no cumple los requerimientos mínimo (Requerido) la oferta será descalificada.</t>
  </si>
  <si>
    <t>Con la presentación y aprobación de un nuevo HES de un oferente, se considerará el cumplimiento del punto de la PDG del medidor, que exige que el medidor debe ser leído y gestionado por uno de los sistemas existente en la distribuidora.</t>
  </si>
  <si>
    <r>
      <t> Integración de aplicaciones para los servicios eléctricos. Interfaces de sistemas para la gestión de la distribución en cumplimiento con la Norma</t>
    </r>
    <r>
      <rPr>
        <b/>
        <sz val="10"/>
        <rFont val="Arial"/>
        <family val="2"/>
      </rPr>
      <t xml:space="preserve"> IEC 61968-9</t>
    </r>
  </si>
  <si>
    <t>Mesa Técnica de Mediciones EDE</t>
  </si>
  <si>
    <t>Números mínimo de caracteres permitidos para las claves del medidor</t>
  </si>
  <si>
    <t>Creación de réplica del programa del medidor</t>
  </si>
  <si>
    <t>Registros leídos sean exportable a EXCEL,CSV,TXT,PDF,HTML</t>
  </si>
  <si>
    <r>
      <rPr>
        <sz val="11"/>
        <color rgb="FF0070C0"/>
        <rFont val="Calibri"/>
        <family val="2"/>
        <scheme val="minor"/>
      </rPr>
      <t>Opcional</t>
    </r>
    <r>
      <rPr>
        <sz val="11"/>
        <color theme="1"/>
        <rFont val="Calibri"/>
        <family val="2"/>
        <scheme val="minor"/>
      </rPr>
      <t xml:space="preserve"> / MCA (Requerido)</t>
    </r>
  </si>
  <si>
    <r>
      <t xml:space="preserve">Numérico (Requerido)
</t>
    </r>
    <r>
      <rPr>
        <sz val="11"/>
        <color rgb="FF0070C0"/>
        <rFont val="Calibri"/>
        <family val="2"/>
        <scheme val="minor"/>
      </rPr>
      <t>Alfanumérico y caractreres espaciales (Opcional)</t>
    </r>
  </si>
  <si>
    <r>
      <rPr>
        <sz val="11"/>
        <color theme="1"/>
        <rFont val="Calibri"/>
        <family val="2"/>
        <scheme val="minor"/>
      </rPr>
      <t>Numérico (Requerido)</t>
    </r>
    <r>
      <rPr>
        <sz val="11"/>
        <color rgb="FF0070C0"/>
        <rFont val="Calibri"/>
        <family val="2"/>
        <scheme val="minor"/>
      </rPr>
      <t xml:space="preserve">
Alfanumérico (Opcional)</t>
    </r>
  </si>
  <si>
    <t>Versión No: 6</t>
  </si>
  <si>
    <t>Fecha: 06 de abril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</si>
</sst>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sz val="12"/>
      <color theme="1"/>
      <name val="Calibri"/>
      <family val="2"/>
      <scheme val="minor"/>
    </font>
    <font>
      <b/>
      <sz val="12"/>
      <color theme="1"/>
      <name val="Calibri"/>
      <family val="2"/>
      <scheme val="minor"/>
    </font>
    <font>
      <b/>
      <sz val="12"/>
      <name val="Arial"/>
      <family val="2"/>
    </font>
    <font>
      <b/>
      <sz val="10"/>
      <name val="Arial"/>
      <family val="2"/>
    </font>
    <font>
      <sz val="10"/>
      <name val="Arial"/>
      <family val="2"/>
    </font>
    <font>
      <sz val="11"/>
      <name val="Arial"/>
      <family val="2"/>
    </font>
    <font>
      <sz val="8"/>
      <name val="Calibri"/>
      <family val="2"/>
      <scheme val="minor"/>
    </font>
    <font>
      <b/>
      <sz val="16"/>
      <color theme="1"/>
      <name val="Arial"/>
      <family val="2"/>
    </font>
    <font>
      <sz val="11"/>
      <color rgb="FFFF0000"/>
      <name val="Calibri"/>
      <family val="2"/>
      <scheme val="minor"/>
    </font>
    <font>
      <sz val="11"/>
      <name val="Calibri"/>
      <family val="2"/>
      <scheme val="minor"/>
    </font>
    <font>
      <sz val="10"/>
      <color theme="1"/>
      <name val="Calibri"/>
      <family val="2"/>
      <scheme val="minor"/>
    </font>
    <font>
      <b/>
      <sz val="16"/>
      <name val="Calibri"/>
      <family val="2"/>
    </font>
    <font>
      <sz val="12"/>
      <name val="Calibri"/>
      <family val="2"/>
      <scheme val="minor"/>
    </font>
    <font>
      <sz val="11"/>
      <color rgb="FF0070C0"/>
      <name val="Calibri"/>
      <family val="2"/>
      <scheme val="minor"/>
    </font>
  </fonts>
  <fills count="9">
    <fill>
      <patternFill patternType="none"/>
    </fill>
    <fill>
      <patternFill patternType="gray125"/>
    </fill>
    <fill>
      <patternFill patternType="solid">
        <fgColor rgb="FFFFFFCC"/>
        <bgColor indexed="64"/>
      </patternFill>
    </fill>
    <fill>
      <patternFill patternType="solid">
        <fgColor indexed="9"/>
        <bgColor indexed="64"/>
      </patternFill>
    </fill>
    <fill>
      <patternFill patternType="solid">
        <fgColor rgb="FFCCFFCC"/>
        <bgColor indexed="64"/>
      </patternFill>
    </fill>
    <fill>
      <patternFill patternType="solid">
        <fgColor theme="0"/>
        <bgColor indexed="64"/>
      </patternFill>
    </fill>
    <fill>
      <patternFill patternType="solid">
        <fgColor theme="8" tint="0.79998168889431442"/>
        <bgColor indexed="64"/>
      </patternFill>
    </fill>
    <fill>
      <patternFill patternType="solid">
        <fgColor rgb="FFFFFF00"/>
        <bgColor indexed="64"/>
      </patternFill>
    </fill>
    <fill>
      <patternFill patternType="solid">
        <fgColor theme="0" tint="-0.14999847407452621"/>
        <bgColor indexed="64"/>
      </patternFill>
    </fill>
  </fills>
  <borders count="3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rgb="FF000000"/>
      </right>
      <top style="medium">
        <color rgb="FF000000"/>
      </top>
      <bottom style="medium">
        <color rgb="FF000000"/>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auto="1"/>
      </left>
      <right style="thin">
        <color auto="1"/>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style="thin">
        <color auto="1"/>
      </top>
      <bottom style="thin">
        <color auto="1"/>
      </bottom>
      <diagonal/>
    </border>
    <border>
      <left style="medium">
        <color indexed="64"/>
      </left>
      <right/>
      <top/>
      <bottom style="thin">
        <color auto="1"/>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indexed="64"/>
      </left>
      <right style="thin">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style="medium">
        <color rgb="FF000000"/>
      </top>
      <bottom style="medium">
        <color rgb="FF000000"/>
      </bottom>
      <diagonal/>
    </border>
    <border>
      <left/>
      <right style="medium">
        <color rgb="FF000000"/>
      </right>
      <top/>
      <bottom style="thin">
        <color indexed="64"/>
      </bottom>
      <diagonal/>
    </border>
    <border>
      <left style="thin">
        <color auto="1"/>
      </left>
      <right/>
      <top style="medium">
        <color indexed="64"/>
      </top>
      <bottom style="thin">
        <color auto="1"/>
      </bottom>
      <diagonal/>
    </border>
    <border>
      <left/>
      <right style="medium">
        <color rgb="FF000000"/>
      </right>
      <top style="thin">
        <color indexed="64"/>
      </top>
      <bottom/>
      <diagonal/>
    </border>
  </borders>
  <cellStyleXfs count="1">
    <xf numFmtId="0" fontId="0" fillId="0" borderId="0"/>
  </cellStyleXfs>
  <cellXfs count="122">
    <xf numFmtId="0" fontId="0" fillId="0" borderId="0" xfId="0"/>
    <xf numFmtId="0" fontId="0" fillId="0" borderId="3" xfId="0" applyBorder="1"/>
    <xf numFmtId="0" fontId="0" fillId="0" borderId="4" xfId="0" applyBorder="1" applyAlignment="1">
      <alignment horizontal="center" vertical="center"/>
    </xf>
    <xf numFmtId="0" fontId="0" fillId="0" borderId="0" xfId="0" applyAlignment="1">
      <alignment horizontal="center" vertical="center"/>
    </xf>
    <xf numFmtId="0" fontId="0" fillId="0" borderId="4" xfId="0" applyBorder="1" applyAlignment="1">
      <alignment horizontal="center" vertical="center" wrapText="1"/>
    </xf>
    <xf numFmtId="0" fontId="0" fillId="0" borderId="0" xfId="0" applyAlignment="1">
      <alignment vertical="center"/>
    </xf>
    <xf numFmtId="0" fontId="1" fillId="0" borderId="4" xfId="0" applyFont="1" applyBorder="1" applyAlignment="1">
      <alignment horizontal="center" vertical="center" wrapText="1"/>
    </xf>
    <xf numFmtId="0" fontId="0" fillId="3" borderId="0" xfId="0" applyFill="1" applyAlignment="1">
      <alignment horizontal="center"/>
    </xf>
    <xf numFmtId="0" fontId="0" fillId="3" borderId="0" xfId="0" applyFill="1"/>
    <xf numFmtId="0" fontId="0" fillId="0" borderId="14" xfId="0" applyBorder="1"/>
    <xf numFmtId="0" fontId="0" fillId="0" borderId="15" xfId="0" applyBorder="1"/>
    <xf numFmtId="0" fontId="0" fillId="0" borderId="4" xfId="0" applyBorder="1" applyAlignment="1">
      <alignment vertical="center"/>
    </xf>
    <xf numFmtId="0" fontId="0" fillId="0" borderId="19" xfId="0" applyBorder="1" applyAlignment="1">
      <alignment horizontal="center" vertical="center"/>
    </xf>
    <xf numFmtId="0" fontId="0" fillId="0" borderId="4" xfId="0" applyBorder="1"/>
    <xf numFmtId="0" fontId="0" fillId="0" borderId="19" xfId="0" applyBorder="1" applyAlignment="1">
      <alignment horizontal="center"/>
    </xf>
    <xf numFmtId="0" fontId="0" fillId="0" borderId="5" xfId="0" applyBorder="1"/>
    <xf numFmtId="0" fontId="0" fillId="0" borderId="6" xfId="0" applyBorder="1"/>
    <xf numFmtId="0" fontId="4" fillId="0" borderId="24" xfId="0" applyFont="1" applyBorder="1" applyAlignment="1">
      <alignment horizontal="center" vertical="center" wrapText="1"/>
    </xf>
    <xf numFmtId="0" fontId="5" fillId="0" borderId="4" xfId="0" applyFont="1" applyBorder="1" applyAlignment="1">
      <alignment horizontal="center" vertical="center"/>
    </xf>
    <xf numFmtId="0" fontId="4" fillId="0" borderId="4" xfId="0" applyFont="1" applyBorder="1" applyAlignment="1">
      <alignment horizontal="center" vertical="center"/>
    </xf>
    <xf numFmtId="0" fontId="4" fillId="0" borderId="16" xfId="0" applyFont="1" applyBorder="1" applyAlignment="1">
      <alignment horizontal="center" vertical="center"/>
    </xf>
    <xf numFmtId="0" fontId="0" fillId="3" borderId="1" xfId="0" applyFill="1" applyBorder="1" applyAlignment="1">
      <alignment horizontal="center"/>
    </xf>
    <xf numFmtId="0" fontId="0" fillId="0" borderId="1" xfId="0" applyBorder="1"/>
    <xf numFmtId="0" fontId="0" fillId="0" borderId="2" xfId="0" applyBorder="1"/>
    <xf numFmtId="0" fontId="0" fillId="3" borderId="5" xfId="0" applyFill="1" applyBorder="1" applyAlignment="1">
      <alignment horizontal="center"/>
    </xf>
    <xf numFmtId="0" fontId="0" fillId="3" borderId="8" xfId="0" applyFill="1" applyBorder="1" applyAlignment="1">
      <alignment horizontal="center"/>
    </xf>
    <xf numFmtId="0" fontId="0" fillId="3" borderId="8" xfId="0" applyFill="1" applyBorder="1"/>
    <xf numFmtId="0" fontId="5" fillId="3" borderId="0" xfId="0" applyFont="1" applyFill="1" applyAlignment="1">
      <alignment horizontal="center"/>
    </xf>
    <xf numFmtId="0" fontId="0" fillId="3" borderId="5" xfId="0" applyFill="1" applyBorder="1"/>
    <xf numFmtId="0" fontId="0" fillId="0" borderId="10" xfId="0" applyBorder="1" applyAlignment="1">
      <alignment horizontal="center" vertical="center"/>
    </xf>
    <xf numFmtId="0" fontId="0" fillId="0" borderId="7" xfId="0" applyBorder="1" applyAlignment="1">
      <alignment horizontal="center" vertical="center"/>
    </xf>
    <xf numFmtId="0" fontId="6" fillId="5" borderId="8" xfId="0" applyFont="1" applyFill="1" applyBorder="1" applyAlignment="1">
      <alignment horizontal="left" vertical="center" wrapText="1"/>
    </xf>
    <xf numFmtId="0" fontId="6" fillId="5" borderId="3" xfId="0" applyFont="1" applyFill="1" applyBorder="1" applyAlignment="1">
      <alignment horizontal="left" vertical="center" wrapText="1"/>
    </xf>
    <xf numFmtId="0" fontId="4" fillId="0" borderId="6" xfId="0" applyFont="1" applyBorder="1" applyAlignment="1">
      <alignment horizontal="center" vertical="center" wrapText="1"/>
    </xf>
    <xf numFmtId="0" fontId="4" fillId="0" borderId="24" xfId="0" applyFont="1" applyBorder="1" applyAlignment="1">
      <alignment horizontal="left" vertical="center" wrapText="1"/>
    </xf>
    <xf numFmtId="0" fontId="0" fillId="0" borderId="25" xfId="0" applyBorder="1" applyAlignment="1">
      <alignment vertical="center"/>
    </xf>
    <xf numFmtId="0" fontId="0" fillId="0" borderId="25" xfId="0" applyBorder="1"/>
    <xf numFmtId="2" fontId="0" fillId="0" borderId="4" xfId="0" applyNumberFormat="1" applyBorder="1" applyAlignment="1">
      <alignment horizontal="center" vertical="center" wrapText="1"/>
    </xf>
    <xf numFmtId="164" fontId="0" fillId="0" borderId="4" xfId="0" applyNumberFormat="1" applyBorder="1" applyAlignment="1">
      <alignment horizontal="center" vertical="center" wrapText="1"/>
    </xf>
    <xf numFmtId="0" fontId="0" fillId="0" borderId="26" xfId="0" applyBorder="1" applyAlignment="1">
      <alignment horizontal="center" vertical="center" wrapText="1"/>
    </xf>
    <xf numFmtId="0" fontId="4" fillId="3" borderId="0" xfId="0" applyFont="1" applyFill="1"/>
    <xf numFmtId="0" fontId="4" fillId="3" borderId="25" xfId="0" applyFont="1" applyFill="1" applyBorder="1"/>
    <xf numFmtId="0" fontId="0" fillId="3" borderId="10" xfId="0" applyFill="1" applyBorder="1" applyAlignment="1">
      <alignment horizontal="center"/>
    </xf>
    <xf numFmtId="0" fontId="0" fillId="0" borderId="5" xfId="0" applyBorder="1" applyAlignment="1">
      <alignment horizontal="center" vertical="center"/>
    </xf>
    <xf numFmtId="0" fontId="0" fillId="0" borderId="9" xfId="0" applyBorder="1" applyAlignment="1">
      <alignment horizontal="center" vertical="center"/>
    </xf>
    <xf numFmtId="0" fontId="5" fillId="0" borderId="10" xfId="0" applyFont="1" applyBorder="1" applyAlignment="1">
      <alignment vertical="center" wrapText="1"/>
    </xf>
    <xf numFmtId="0" fontId="5" fillId="0" borderId="4" xfId="0" applyFont="1" applyBorder="1" applyAlignment="1">
      <alignment vertical="center" wrapText="1"/>
    </xf>
    <xf numFmtId="0" fontId="4" fillId="6" borderId="24" xfId="0" applyFont="1" applyFill="1" applyBorder="1" applyAlignment="1">
      <alignment horizontal="center" vertical="center"/>
    </xf>
    <xf numFmtId="0" fontId="2" fillId="6" borderId="4" xfId="0" applyFont="1" applyFill="1" applyBorder="1" applyAlignment="1">
      <alignment vertical="center"/>
    </xf>
    <xf numFmtId="0" fontId="1" fillId="6" borderId="4" xfId="0" applyFont="1" applyFill="1" applyBorder="1" applyAlignment="1">
      <alignment horizontal="center" vertical="center" wrapText="1"/>
    </xf>
    <xf numFmtId="0" fontId="0" fillId="6" borderId="4" xfId="0" applyFill="1" applyBorder="1" applyAlignment="1">
      <alignment horizontal="center" vertical="center" wrapText="1"/>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2" fillId="6" borderId="24" xfId="0" applyFont="1" applyFill="1" applyBorder="1" applyAlignment="1">
      <alignment vertical="center"/>
    </xf>
    <xf numFmtId="0" fontId="1" fillId="6" borderId="24" xfId="0" applyFont="1" applyFill="1" applyBorder="1" applyAlignment="1">
      <alignment horizontal="center" vertical="center" wrapText="1"/>
    </xf>
    <xf numFmtId="0" fontId="0" fillId="6" borderId="24" xfId="0" applyFill="1" applyBorder="1" applyAlignment="1">
      <alignment horizontal="center" vertical="center" wrapText="1"/>
    </xf>
    <xf numFmtId="0" fontId="0" fillId="6" borderId="6" xfId="0" applyFill="1" applyBorder="1" applyAlignment="1">
      <alignment horizontal="center" vertical="center"/>
    </xf>
    <xf numFmtId="0" fontId="0" fillId="6" borderId="24" xfId="0" applyFill="1" applyBorder="1" applyAlignment="1">
      <alignment horizontal="center" vertical="center"/>
    </xf>
    <xf numFmtId="0" fontId="0" fillId="0" borderId="4" xfId="0" applyBorder="1" applyAlignment="1">
      <alignment horizontal="center"/>
    </xf>
    <xf numFmtId="0" fontId="5" fillId="5" borderId="4" xfId="0" applyFont="1" applyFill="1" applyBorder="1" applyAlignment="1">
      <alignment horizontal="left" vertical="center" wrapText="1"/>
    </xf>
    <xf numFmtId="0" fontId="5" fillId="5" borderId="10" xfId="0" applyFont="1" applyFill="1" applyBorder="1" applyAlignment="1">
      <alignment vertical="center" wrapText="1"/>
    </xf>
    <xf numFmtId="0" fontId="9" fillId="0" borderId="4" xfId="0" applyFont="1" applyBorder="1" applyAlignment="1">
      <alignment horizontal="center" vertical="center" wrapText="1"/>
    </xf>
    <xf numFmtId="0" fontId="9" fillId="0" borderId="7" xfId="0" applyFont="1" applyBorder="1" applyAlignment="1">
      <alignment horizontal="center" vertical="center"/>
    </xf>
    <xf numFmtId="0" fontId="9" fillId="0" borderId="4" xfId="0" applyFont="1" applyBorder="1" applyAlignment="1">
      <alignment horizontal="center" vertical="center"/>
    </xf>
    <xf numFmtId="0" fontId="9" fillId="0" borderId="0" xfId="0" applyFont="1"/>
    <xf numFmtId="0" fontId="0" fillId="3" borderId="4" xfId="0" applyFill="1" applyBorder="1" applyAlignment="1">
      <alignment horizontal="center"/>
    </xf>
    <xf numFmtId="0" fontId="10" fillId="0" borderId="4" xfId="0" applyFont="1" applyBorder="1" applyAlignment="1">
      <alignment horizontal="center" vertical="center" wrapText="1"/>
    </xf>
    <xf numFmtId="2" fontId="10" fillId="0" borderId="4" xfId="0" applyNumberFormat="1" applyFont="1" applyBorder="1" applyAlignment="1">
      <alignment horizontal="center" vertical="center" wrapText="1"/>
    </xf>
    <xf numFmtId="0" fontId="8" fillId="0" borderId="27" xfId="0" applyFont="1" applyBorder="1" applyAlignment="1">
      <alignment vertical="center" wrapText="1"/>
    </xf>
    <xf numFmtId="0" fontId="8" fillId="0" borderId="30" xfId="0" applyFont="1" applyBorder="1" applyAlignment="1">
      <alignment vertical="center" wrapText="1"/>
    </xf>
    <xf numFmtId="0" fontId="5" fillId="0" borderId="4" xfId="0" applyFont="1" applyBorder="1" applyAlignment="1">
      <alignment horizontal="left" vertical="center" wrapText="1"/>
    </xf>
    <xf numFmtId="0" fontId="8" fillId="0" borderId="31" xfId="0" applyFont="1" applyBorder="1" applyAlignment="1">
      <alignment vertical="center" wrapText="1"/>
    </xf>
    <xf numFmtId="0" fontId="2" fillId="4" borderId="16" xfId="0" applyFont="1" applyFill="1" applyBorder="1" applyAlignment="1">
      <alignment horizontal="center" vertical="center"/>
    </xf>
    <xf numFmtId="0" fontId="0" fillId="7" borderId="0" xfId="0" applyFill="1"/>
    <xf numFmtId="2" fontId="10" fillId="8" borderId="4" xfId="0" applyNumberFormat="1" applyFont="1" applyFill="1" applyBorder="1" applyAlignment="1">
      <alignment horizontal="center" vertical="center" wrapText="1"/>
    </xf>
    <xf numFmtId="0" fontId="10" fillId="0" borderId="0" xfId="0" applyFont="1" applyAlignment="1">
      <alignment vertical="center"/>
    </xf>
    <xf numFmtId="0" fontId="13" fillId="0" borderId="4" xfId="0" applyFont="1" applyBorder="1" applyAlignment="1">
      <alignment horizontal="center" vertical="center" wrapText="1"/>
    </xf>
    <xf numFmtId="0" fontId="10" fillId="0" borderId="7"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xf numFmtId="9" fontId="0" fillId="0" borderId="0" xfId="0" applyNumberFormat="1"/>
    <xf numFmtId="0" fontId="14" fillId="0" borderId="4" xfId="0" applyFont="1" applyBorder="1" applyAlignment="1">
      <alignment horizontal="center" vertical="center" wrapText="1"/>
    </xf>
    <xf numFmtId="0" fontId="6" fillId="5" borderId="0" xfId="0" applyFont="1" applyFill="1" applyAlignment="1">
      <alignment horizontal="left" vertical="center" wrapText="1"/>
    </xf>
    <xf numFmtId="0" fontId="0" fillId="0" borderId="10" xfId="0" applyBorder="1" applyAlignment="1">
      <alignment horizontal="center" vertical="center"/>
    </xf>
    <xf numFmtId="0" fontId="0" fillId="0" borderId="7" xfId="0" applyBorder="1" applyAlignment="1">
      <alignment horizontal="center" vertical="center"/>
    </xf>
    <xf numFmtId="0" fontId="0" fillId="6" borderId="10" xfId="0" applyFill="1" applyBorder="1" applyAlignment="1">
      <alignment horizontal="center" vertical="center"/>
    </xf>
    <xf numFmtId="0" fontId="0" fillId="6" borderId="7" xfId="0" applyFill="1" applyBorder="1" applyAlignment="1">
      <alignment horizontal="center" vertical="center"/>
    </xf>
    <xf numFmtId="0" fontId="10" fillId="0" borderId="10" xfId="0" applyFont="1" applyBorder="1" applyAlignment="1">
      <alignment horizontal="center" vertical="center"/>
    </xf>
    <xf numFmtId="0" fontId="10" fillId="0" borderId="7" xfId="0" applyFont="1" applyBorder="1" applyAlignment="1">
      <alignment horizontal="center" vertical="center"/>
    </xf>
    <xf numFmtId="0" fontId="2" fillId="0" borderId="33" xfId="0" applyFont="1" applyBorder="1" applyAlignment="1">
      <alignment horizontal="center" vertical="center" wrapText="1"/>
    </xf>
    <xf numFmtId="0" fontId="2" fillId="0" borderId="12" xfId="0" applyFont="1" applyBorder="1" applyAlignment="1">
      <alignment horizontal="center" vertical="center" wrapText="1"/>
    </xf>
    <xf numFmtId="0" fontId="11" fillId="0" borderId="33" xfId="0" applyFont="1" applyBorder="1" applyAlignment="1">
      <alignment horizontal="center" vertical="center" wrapText="1"/>
    </xf>
    <xf numFmtId="0" fontId="11" fillId="0" borderId="12" xfId="0" applyFont="1" applyBorder="1" applyAlignment="1">
      <alignment horizontal="center" vertical="center" wrapText="1"/>
    </xf>
    <xf numFmtId="0" fontId="8" fillId="0" borderId="28"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32" xfId="0" applyFont="1" applyBorder="1" applyAlignment="1">
      <alignment horizontal="center" vertical="center" wrapText="1"/>
    </xf>
    <xf numFmtId="0" fontId="12" fillId="2" borderId="13"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8" xfId="0" applyFont="1" applyFill="1" applyBorder="1" applyAlignment="1">
      <alignment horizontal="center" vertical="center" wrapText="1"/>
    </xf>
    <xf numFmtId="0" fontId="12" fillId="2" borderId="0" xfId="0" applyFont="1" applyFill="1" applyAlignment="1">
      <alignment horizontal="center" vertical="center" wrapText="1"/>
    </xf>
    <xf numFmtId="0" fontId="12" fillId="2" borderId="3" xfId="0" applyFont="1" applyFill="1" applyBorder="1" applyAlignment="1">
      <alignment horizontal="center" vertical="center" wrapText="1"/>
    </xf>
    <xf numFmtId="0" fontId="12" fillId="2" borderId="20"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6" xfId="0" applyFont="1" applyFill="1" applyBorder="1" applyAlignment="1">
      <alignment horizontal="center" vertical="center" wrapText="1"/>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2" fillId="4" borderId="35" xfId="0" applyFont="1" applyFill="1" applyBorder="1" applyAlignment="1">
      <alignment horizontal="center" vertical="center"/>
    </xf>
    <xf numFmtId="0" fontId="2" fillId="4" borderId="17" xfId="0" applyFont="1" applyFill="1" applyBorder="1" applyAlignment="1">
      <alignment horizontal="center" vertical="center"/>
    </xf>
    <xf numFmtId="0" fontId="4" fillId="3" borderId="11" xfId="0" applyFont="1" applyFill="1" applyBorder="1" applyAlignment="1">
      <alignment horizontal="left"/>
    </xf>
    <xf numFmtId="0" fontId="4" fillId="3" borderId="1" xfId="0" applyFont="1" applyFill="1" applyBorder="1" applyAlignment="1">
      <alignment horizontal="left"/>
    </xf>
    <xf numFmtId="0" fontId="4" fillId="0" borderId="9" xfId="0" applyFont="1" applyBorder="1" applyAlignment="1">
      <alignment horizontal="center" vertical="center" wrapText="1"/>
    </xf>
    <xf numFmtId="0" fontId="4" fillId="0" borderId="6" xfId="0" applyFont="1" applyBorder="1" applyAlignment="1">
      <alignment horizontal="center" vertical="center" wrapText="1"/>
    </xf>
    <xf numFmtId="0" fontId="6" fillId="0" borderId="0" xfId="0" applyFont="1" applyAlignment="1">
      <alignment horizontal="left" vertical="center" wrapText="1"/>
    </xf>
    <xf numFmtId="0" fontId="0" fillId="6" borderId="9" xfId="0" applyFill="1" applyBorder="1" applyAlignment="1">
      <alignment horizontal="center" vertical="center"/>
    </xf>
    <xf numFmtId="0" fontId="0" fillId="6" borderId="6" xfId="0"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21180</xdr:colOff>
      <xdr:row>5</xdr:row>
      <xdr:rowOff>131964</xdr:rowOff>
    </xdr:from>
    <xdr:to>
      <xdr:col>5</xdr:col>
      <xdr:colOff>707570</xdr:colOff>
      <xdr:row>8</xdr:row>
      <xdr:rowOff>171674</xdr:rowOff>
    </xdr:to>
    <xdr:pic>
      <xdr:nvPicPr>
        <xdr:cNvPr id="2" name="Imagen 1" descr="Data Protocols in AMI System">
          <a:extLst>
            <a:ext uri="{FF2B5EF4-FFF2-40B4-BE49-F238E27FC236}">
              <a16:creationId xmlns:a16="http://schemas.microsoft.com/office/drawing/2014/main" id="{25245F48-04AD-98EC-301E-700A874C23B2}"/>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16667" b="13889"/>
        <a:stretch/>
      </xdr:blipFill>
      <xdr:spPr bwMode="auto">
        <a:xfrm>
          <a:off x="7977356" y="1286170"/>
          <a:ext cx="2453110" cy="7158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81643</xdr:colOff>
      <xdr:row>1</xdr:row>
      <xdr:rowOff>68035</xdr:rowOff>
    </xdr:from>
    <xdr:to>
      <xdr:col>2</xdr:col>
      <xdr:colOff>1134941</xdr:colOff>
      <xdr:row>4</xdr:row>
      <xdr:rowOff>139560</xdr:rowOff>
    </xdr:to>
    <xdr:pic>
      <xdr:nvPicPr>
        <xdr:cNvPr id="4" name="Imagen 3">
          <a:extLst>
            <a:ext uri="{FF2B5EF4-FFF2-40B4-BE49-F238E27FC236}">
              <a16:creationId xmlns:a16="http://schemas.microsoft.com/office/drawing/2014/main" id="{300ED3F8-D307-4344-8854-9E161ED473D2}"/>
            </a:ext>
          </a:extLst>
        </xdr:cNvPr>
        <xdr:cNvPicPr>
          <a:picLocks noChangeAspect="1"/>
        </xdr:cNvPicPr>
      </xdr:nvPicPr>
      <xdr:blipFill>
        <a:blip xmlns:r="http://schemas.openxmlformats.org/officeDocument/2006/relationships" r:embed="rId2"/>
        <a:stretch>
          <a:fillRect/>
        </a:stretch>
      </xdr:blipFill>
      <xdr:spPr>
        <a:xfrm>
          <a:off x="176893" y="163285"/>
          <a:ext cx="1545060" cy="87625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B1:P175"/>
  <sheetViews>
    <sheetView showGridLines="0" tabSelected="1" showWhiteSpace="0" view="pageBreakPreview" zoomScale="85" zoomScaleNormal="82" zoomScaleSheetLayoutView="85" zoomScalePageLayoutView="73" workbookViewId="0">
      <selection activeCell="F21" sqref="F21:G21"/>
    </sheetView>
  </sheetViews>
  <sheetFormatPr baseColWidth="10" defaultColWidth="9.85546875" defaultRowHeight="15" x14ac:dyDescent="0.25"/>
  <cols>
    <col min="1" max="1" width="1.42578125" customWidth="1"/>
    <col min="2" max="2" width="7.28515625" style="3" customWidth="1"/>
    <col min="3" max="3" width="96.42578125" style="5" customWidth="1"/>
    <col min="4" max="4" width="12.42578125" style="3" customWidth="1"/>
    <col min="5" max="5" width="25.7109375" customWidth="1"/>
    <col min="6" max="6" width="11.42578125" customWidth="1"/>
    <col min="7" max="7" width="13.42578125" customWidth="1"/>
    <col min="8" max="8" width="19.7109375" customWidth="1"/>
    <col min="9" max="9" width="24.42578125" customWidth="1"/>
    <col min="10" max="10" width="1.28515625" customWidth="1"/>
  </cols>
  <sheetData>
    <row r="1" spans="2:16" ht="8.25" customHeight="1" thickBot="1" x14ac:dyDescent="0.3">
      <c r="B1" s="7"/>
      <c r="C1" s="8"/>
      <c r="D1" s="7"/>
      <c r="E1" s="7"/>
      <c r="F1" s="7"/>
    </row>
    <row r="2" spans="2:16" ht="20.100000000000001" customHeight="1" thickBot="1" x14ac:dyDescent="0.3">
      <c r="B2" s="68"/>
      <c r="C2" s="93" t="s">
        <v>129</v>
      </c>
      <c r="D2" s="93"/>
      <c r="E2" s="93"/>
      <c r="F2" s="93"/>
      <c r="G2" s="94"/>
      <c r="H2" s="89" t="s">
        <v>169</v>
      </c>
      <c r="I2" s="90"/>
      <c r="L2">
        <f>SUM(L12:L175)</f>
        <v>32</v>
      </c>
    </row>
    <row r="3" spans="2:16" ht="24.75" customHeight="1" thickBot="1" x14ac:dyDescent="0.3">
      <c r="B3" s="69"/>
      <c r="C3" s="95"/>
      <c r="D3" s="95"/>
      <c r="E3" s="95"/>
      <c r="F3" s="95"/>
      <c r="G3" s="96"/>
      <c r="H3" s="91" t="s">
        <v>191</v>
      </c>
      <c r="I3" s="92"/>
      <c r="M3" s="80">
        <v>0.4</v>
      </c>
      <c r="N3">
        <f>M3*$L$2</f>
        <v>12.8</v>
      </c>
      <c r="P3">
        <v>12</v>
      </c>
    </row>
    <row r="4" spans="2:16" ht="20.100000000000001" customHeight="1" thickBot="1" x14ac:dyDescent="0.3">
      <c r="B4" s="69"/>
      <c r="C4" s="97" t="s">
        <v>128</v>
      </c>
      <c r="D4" s="97"/>
      <c r="E4" s="97"/>
      <c r="F4" s="97"/>
      <c r="G4" s="98"/>
      <c r="H4" s="91" t="s">
        <v>190</v>
      </c>
      <c r="I4" s="92"/>
      <c r="M4" s="80">
        <v>0.6</v>
      </c>
      <c r="N4">
        <f t="shared" ref="N4:N5" si="0">M4*$L$2</f>
        <v>19.2</v>
      </c>
      <c r="P4">
        <v>19</v>
      </c>
    </row>
    <row r="5" spans="2:16" ht="20.100000000000001" customHeight="1" thickBot="1" x14ac:dyDescent="0.3">
      <c r="B5" s="71"/>
      <c r="C5" s="99"/>
      <c r="D5" s="99"/>
      <c r="E5" s="99"/>
      <c r="F5" s="99"/>
      <c r="G5" s="100"/>
      <c r="H5" s="91" t="s">
        <v>183</v>
      </c>
      <c r="I5" s="92"/>
      <c r="M5" s="80">
        <v>0.8</v>
      </c>
      <c r="N5">
        <f t="shared" si="0"/>
        <v>25.6</v>
      </c>
      <c r="P5">
        <v>25</v>
      </c>
    </row>
    <row r="6" spans="2:16" ht="17.45" customHeight="1" x14ac:dyDescent="0.25">
      <c r="B6" s="101" t="s">
        <v>173</v>
      </c>
      <c r="C6" s="102"/>
      <c r="D6" s="103"/>
      <c r="E6" s="9"/>
      <c r="F6" s="10"/>
      <c r="G6" s="72" t="s">
        <v>6</v>
      </c>
      <c r="H6" s="113" t="s">
        <v>130</v>
      </c>
      <c r="I6" s="114"/>
    </row>
    <row r="7" spans="2:16" ht="17.45" customHeight="1" x14ac:dyDescent="0.25">
      <c r="B7" s="104"/>
      <c r="C7" s="105"/>
      <c r="D7" s="106"/>
      <c r="F7" s="1"/>
      <c r="G7" s="11" t="s">
        <v>21</v>
      </c>
      <c r="H7" s="35"/>
      <c r="I7" s="12"/>
    </row>
    <row r="8" spans="2:16" ht="17.45" customHeight="1" x14ac:dyDescent="0.25">
      <c r="B8" s="104"/>
      <c r="C8" s="105"/>
      <c r="D8" s="106"/>
      <c r="F8" s="1"/>
      <c r="G8" s="11" t="s">
        <v>22</v>
      </c>
      <c r="H8" s="35"/>
      <c r="I8" s="12"/>
    </row>
    <row r="9" spans="2:16" ht="17.45" customHeight="1" x14ac:dyDescent="0.25">
      <c r="B9" s="107"/>
      <c r="C9" s="108"/>
      <c r="D9" s="109"/>
      <c r="E9" s="15"/>
      <c r="F9" s="16"/>
      <c r="G9" s="13" t="s">
        <v>23</v>
      </c>
      <c r="H9" s="36"/>
      <c r="I9" s="14"/>
    </row>
    <row r="10" spans="2:16" ht="15" customHeight="1" thickBot="1" x14ac:dyDescent="0.3">
      <c r="B10" s="110"/>
      <c r="C10" s="111"/>
      <c r="D10" s="111"/>
      <c r="E10" s="111"/>
      <c r="F10" s="111"/>
      <c r="G10" s="111"/>
      <c r="H10" s="111"/>
      <c r="I10" s="112"/>
    </row>
    <row r="11" spans="2:16" s="5" customFormat="1" ht="34.5" customHeight="1" x14ac:dyDescent="0.25">
      <c r="B11" s="20" t="s">
        <v>136</v>
      </c>
      <c r="C11" s="34" t="s">
        <v>7</v>
      </c>
      <c r="D11" s="17" t="s">
        <v>8</v>
      </c>
      <c r="E11" s="17" t="s">
        <v>9</v>
      </c>
      <c r="F11" s="117" t="s">
        <v>10</v>
      </c>
      <c r="G11" s="118"/>
      <c r="H11" s="17" t="s">
        <v>11</v>
      </c>
      <c r="I11" s="33" t="s">
        <v>127</v>
      </c>
    </row>
    <row r="12" spans="2:16" s="5" customFormat="1" ht="15.75" x14ac:dyDescent="0.25">
      <c r="B12" s="47">
        <v>1</v>
      </c>
      <c r="C12" s="48" t="s">
        <v>26</v>
      </c>
      <c r="D12" s="49"/>
      <c r="E12" s="50"/>
      <c r="F12" s="85"/>
      <c r="G12" s="86"/>
      <c r="H12" s="51"/>
      <c r="I12" s="52"/>
    </row>
    <row r="13" spans="2:16" s="5" customFormat="1" ht="17.45" customHeight="1" x14ac:dyDescent="0.25">
      <c r="B13" s="18">
        <v>1.1000000000000001</v>
      </c>
      <c r="C13" s="59" t="s">
        <v>12</v>
      </c>
      <c r="D13" s="19" t="s">
        <v>5</v>
      </c>
      <c r="E13" s="2" t="s">
        <v>4</v>
      </c>
      <c r="F13" s="83"/>
      <c r="G13" s="84"/>
      <c r="H13" s="30"/>
      <c r="I13" s="2"/>
    </row>
    <row r="14" spans="2:16" ht="17.45" customHeight="1" x14ac:dyDescent="0.25">
      <c r="B14" s="18">
        <v>1.2</v>
      </c>
      <c r="C14" s="59" t="s">
        <v>0</v>
      </c>
      <c r="D14" s="6" t="s">
        <v>5</v>
      </c>
      <c r="E14" s="2" t="s">
        <v>4</v>
      </c>
      <c r="F14" s="83"/>
      <c r="G14" s="84"/>
      <c r="H14" s="30"/>
      <c r="I14" s="2"/>
      <c r="M14" s="5"/>
    </row>
    <row r="15" spans="2:16" ht="17.45" customHeight="1" x14ac:dyDescent="0.25">
      <c r="B15" s="18">
        <v>1.3</v>
      </c>
      <c r="C15" s="59" t="s">
        <v>1</v>
      </c>
      <c r="D15" s="6" t="s">
        <v>5</v>
      </c>
      <c r="E15" s="2" t="s">
        <v>4</v>
      </c>
      <c r="F15" s="83"/>
      <c r="G15" s="84"/>
      <c r="H15" s="30"/>
      <c r="I15" s="2"/>
      <c r="M15" s="5"/>
    </row>
    <row r="16" spans="2:16" ht="17.45" customHeight="1" x14ac:dyDescent="0.25">
      <c r="B16" s="18">
        <v>1.4</v>
      </c>
      <c r="C16" s="59" t="s">
        <v>2</v>
      </c>
      <c r="D16" s="6" t="s">
        <v>5</v>
      </c>
      <c r="E16" s="2" t="s">
        <v>4</v>
      </c>
      <c r="F16" s="83"/>
      <c r="G16" s="84"/>
      <c r="H16" s="30"/>
      <c r="I16" s="2"/>
      <c r="M16" s="5"/>
    </row>
    <row r="17" spans="2:13" ht="17.45" customHeight="1" x14ac:dyDescent="0.25">
      <c r="B17" s="18">
        <v>1.5</v>
      </c>
      <c r="C17" s="59" t="s">
        <v>131</v>
      </c>
      <c r="D17" s="6" t="s">
        <v>5</v>
      </c>
      <c r="E17" s="2" t="s">
        <v>4</v>
      </c>
      <c r="F17" s="83"/>
      <c r="G17" s="84"/>
      <c r="H17" s="30"/>
      <c r="I17" s="2"/>
      <c r="M17" s="5"/>
    </row>
    <row r="18" spans="2:13" ht="17.45" customHeight="1" x14ac:dyDescent="0.25">
      <c r="B18" s="18">
        <v>1.6</v>
      </c>
      <c r="C18" s="59" t="s">
        <v>3</v>
      </c>
      <c r="D18" s="6" t="s">
        <v>5</v>
      </c>
      <c r="E18" s="2" t="s">
        <v>4</v>
      </c>
      <c r="F18" s="83"/>
      <c r="G18" s="84"/>
      <c r="H18" s="30"/>
      <c r="I18" s="2"/>
      <c r="M18" s="5"/>
    </row>
    <row r="19" spans="2:13" ht="17.45" customHeight="1" x14ac:dyDescent="0.25">
      <c r="B19" s="18">
        <v>1.7</v>
      </c>
      <c r="C19" s="59" t="s">
        <v>25</v>
      </c>
      <c r="D19" s="6" t="s">
        <v>5</v>
      </c>
      <c r="E19" s="2" t="s">
        <v>4</v>
      </c>
      <c r="F19" s="83"/>
      <c r="G19" s="84"/>
      <c r="H19" s="30"/>
      <c r="I19" s="2"/>
      <c r="M19" s="5"/>
    </row>
    <row r="20" spans="2:13" ht="18" customHeight="1" x14ac:dyDescent="0.25">
      <c r="B20" s="47">
        <v>2</v>
      </c>
      <c r="C20" s="48" t="s">
        <v>135</v>
      </c>
      <c r="D20" s="49"/>
      <c r="E20" s="50"/>
      <c r="F20" s="85"/>
      <c r="G20" s="86"/>
      <c r="H20" s="51"/>
      <c r="I20" s="52"/>
      <c r="M20" s="5"/>
    </row>
    <row r="21" spans="2:13" ht="17.45" customHeight="1" x14ac:dyDescent="0.25">
      <c r="B21" s="4">
        <f>B20+0.1</f>
        <v>2.1</v>
      </c>
      <c r="C21" s="59" t="s">
        <v>74</v>
      </c>
      <c r="D21" s="6" t="s">
        <v>5</v>
      </c>
      <c r="E21" s="4" t="s">
        <v>75</v>
      </c>
      <c r="F21" s="83"/>
      <c r="G21" s="84"/>
      <c r="H21" s="30"/>
      <c r="I21" s="2"/>
      <c r="M21" s="5"/>
    </row>
    <row r="22" spans="2:13" ht="17.45" customHeight="1" x14ac:dyDescent="0.25">
      <c r="B22" s="4">
        <f>B21+0.1</f>
        <v>2.2000000000000002</v>
      </c>
      <c r="C22" s="70" t="s">
        <v>54</v>
      </c>
      <c r="D22" s="6" t="s">
        <v>5</v>
      </c>
      <c r="E22" s="2" t="s">
        <v>4</v>
      </c>
      <c r="F22" s="83"/>
      <c r="G22" s="84"/>
      <c r="H22" s="30"/>
      <c r="I22" s="2"/>
      <c r="M22" s="5"/>
    </row>
    <row r="23" spans="2:13" ht="17.45" customHeight="1" x14ac:dyDescent="0.25">
      <c r="B23" s="4">
        <f t="shared" ref="B23:B26" si="1">B22+0.1</f>
        <v>2.3000000000000003</v>
      </c>
      <c r="C23" s="70" t="s">
        <v>167</v>
      </c>
      <c r="D23" s="6" t="s">
        <v>5</v>
      </c>
      <c r="E23" s="4" t="s">
        <v>27</v>
      </c>
      <c r="F23" s="83"/>
      <c r="G23" s="84"/>
      <c r="H23" s="30"/>
      <c r="I23" s="2"/>
      <c r="L23" s="73"/>
    </row>
    <row r="24" spans="2:13" ht="17.45" customHeight="1" x14ac:dyDescent="0.25">
      <c r="B24" s="4">
        <f t="shared" si="1"/>
        <v>2.4000000000000004</v>
      </c>
      <c r="C24" s="59" t="s">
        <v>137</v>
      </c>
      <c r="D24" s="6" t="s">
        <v>5</v>
      </c>
      <c r="E24" s="39" t="s">
        <v>24</v>
      </c>
      <c r="F24" s="83"/>
      <c r="G24" s="84"/>
      <c r="H24" s="30"/>
      <c r="I24" s="2"/>
    </row>
    <row r="25" spans="2:13" ht="17.45" customHeight="1" x14ac:dyDescent="0.25">
      <c r="B25" s="4">
        <f t="shared" si="1"/>
        <v>2.5000000000000004</v>
      </c>
      <c r="C25" s="59" t="s">
        <v>30</v>
      </c>
      <c r="D25" s="6" t="s">
        <v>5</v>
      </c>
      <c r="E25" s="4" t="s">
        <v>24</v>
      </c>
      <c r="F25" s="29"/>
      <c r="G25" s="30"/>
      <c r="H25" s="30"/>
      <c r="I25" s="2"/>
    </row>
    <row r="26" spans="2:13" ht="17.45" customHeight="1" x14ac:dyDescent="0.25">
      <c r="B26" s="4">
        <f t="shared" si="1"/>
        <v>2.6000000000000005</v>
      </c>
      <c r="C26" s="59" t="s">
        <v>68</v>
      </c>
      <c r="D26" s="4" t="s">
        <v>5</v>
      </c>
      <c r="E26" s="4" t="s">
        <v>24</v>
      </c>
      <c r="F26" s="83"/>
      <c r="G26" s="84"/>
      <c r="H26" s="30"/>
      <c r="I26" s="2"/>
    </row>
    <row r="27" spans="2:13" ht="17.45" customHeight="1" x14ac:dyDescent="0.25">
      <c r="B27" s="4">
        <f t="shared" ref="B27:B29" si="2">B26+0.1</f>
        <v>2.7000000000000006</v>
      </c>
      <c r="C27" s="59" t="s">
        <v>69</v>
      </c>
      <c r="D27" s="6" t="s">
        <v>5</v>
      </c>
      <c r="E27" s="4" t="s">
        <v>24</v>
      </c>
      <c r="F27" s="83"/>
      <c r="G27" s="84"/>
      <c r="H27" s="30"/>
      <c r="I27" s="2"/>
      <c r="M27" s="5"/>
    </row>
    <row r="28" spans="2:13" ht="20.25" customHeight="1" x14ac:dyDescent="0.25">
      <c r="B28" s="4">
        <f t="shared" si="2"/>
        <v>2.8000000000000007</v>
      </c>
      <c r="C28" s="59" t="s">
        <v>70</v>
      </c>
      <c r="D28" s="6" t="s">
        <v>5</v>
      </c>
      <c r="E28" s="4" t="s">
        <v>24</v>
      </c>
      <c r="F28" s="83"/>
      <c r="G28" s="84"/>
      <c r="H28" s="30"/>
      <c r="I28" s="2"/>
      <c r="M28" s="5"/>
    </row>
    <row r="29" spans="2:13" ht="20.25" customHeight="1" x14ac:dyDescent="0.25">
      <c r="B29" s="4">
        <f t="shared" si="2"/>
        <v>2.9000000000000008</v>
      </c>
      <c r="C29" s="59" t="s">
        <v>71</v>
      </c>
      <c r="D29" s="6" t="s">
        <v>5</v>
      </c>
      <c r="E29" s="4" t="s">
        <v>24</v>
      </c>
      <c r="F29" s="83"/>
      <c r="G29" s="84"/>
      <c r="H29" s="30"/>
      <c r="I29" s="2"/>
      <c r="M29" s="5"/>
    </row>
    <row r="30" spans="2:13" ht="17.45" customHeight="1" x14ac:dyDescent="0.25">
      <c r="B30" s="37">
        <v>2.1</v>
      </c>
      <c r="C30" s="59" t="s">
        <v>31</v>
      </c>
      <c r="D30" s="6" t="s">
        <v>5</v>
      </c>
      <c r="E30" s="4" t="s">
        <v>24</v>
      </c>
      <c r="F30" s="83"/>
      <c r="G30" s="84"/>
      <c r="H30" s="30"/>
      <c r="I30" s="2"/>
    </row>
    <row r="31" spans="2:13" ht="17.45" customHeight="1" x14ac:dyDescent="0.25">
      <c r="B31" s="37">
        <f>B30+0.01</f>
        <v>2.11</v>
      </c>
      <c r="C31" s="59" t="s">
        <v>32</v>
      </c>
      <c r="D31" s="6" t="s">
        <v>5</v>
      </c>
      <c r="E31" s="4" t="s">
        <v>24</v>
      </c>
      <c r="F31" s="83"/>
      <c r="G31" s="84"/>
      <c r="H31" s="30"/>
      <c r="I31" s="30"/>
    </row>
    <row r="32" spans="2:13" ht="17.45" customHeight="1" x14ac:dyDescent="0.25">
      <c r="B32" s="37">
        <f>B31+0.01</f>
        <v>2.1199999999999997</v>
      </c>
      <c r="C32" s="59" t="s">
        <v>72</v>
      </c>
      <c r="D32" s="6" t="s">
        <v>5</v>
      </c>
      <c r="E32" s="4" t="s">
        <v>24</v>
      </c>
      <c r="F32" s="83"/>
      <c r="G32" s="84"/>
      <c r="H32" s="30"/>
      <c r="I32" s="30"/>
    </row>
    <row r="33" spans="2:13" ht="17.45" customHeight="1" x14ac:dyDescent="0.25">
      <c r="B33" s="37">
        <f t="shared" ref="B33:B41" si="3">B32+0.01</f>
        <v>2.1299999999999994</v>
      </c>
      <c r="C33" s="59" t="s">
        <v>138</v>
      </c>
      <c r="D33" s="6" t="s">
        <v>5</v>
      </c>
      <c r="E33" s="4" t="s">
        <v>24</v>
      </c>
      <c r="F33" s="83"/>
      <c r="G33" s="84"/>
      <c r="H33" s="30"/>
      <c r="I33" s="30"/>
    </row>
    <row r="34" spans="2:13" ht="17.45" customHeight="1" x14ac:dyDescent="0.25">
      <c r="B34" s="37">
        <f t="shared" si="3"/>
        <v>2.1399999999999992</v>
      </c>
      <c r="C34" s="59" t="s">
        <v>73</v>
      </c>
      <c r="D34" s="4" t="s">
        <v>5</v>
      </c>
      <c r="E34" s="4" t="s">
        <v>24</v>
      </c>
      <c r="F34" s="83"/>
      <c r="G34" s="84"/>
      <c r="H34" s="30"/>
      <c r="I34" s="30"/>
    </row>
    <row r="35" spans="2:13" ht="17.45" customHeight="1" x14ac:dyDescent="0.25">
      <c r="B35" s="37">
        <f t="shared" si="3"/>
        <v>2.149999999999999</v>
      </c>
      <c r="C35" s="59" t="s">
        <v>44</v>
      </c>
      <c r="D35" s="4" t="s">
        <v>5</v>
      </c>
      <c r="E35" s="4" t="s">
        <v>24</v>
      </c>
      <c r="F35" s="83"/>
      <c r="G35" s="84"/>
      <c r="H35" s="30"/>
      <c r="I35" s="30"/>
    </row>
    <row r="36" spans="2:13" ht="17.45" customHeight="1" x14ac:dyDescent="0.25">
      <c r="B36" s="37">
        <f t="shared" si="3"/>
        <v>2.1599999999999988</v>
      </c>
      <c r="C36" s="59" t="s">
        <v>28</v>
      </c>
      <c r="D36" s="4" t="s">
        <v>5</v>
      </c>
      <c r="E36" s="4" t="s">
        <v>24</v>
      </c>
      <c r="F36" s="83"/>
      <c r="G36" s="84"/>
      <c r="H36" s="30"/>
      <c r="I36" s="30"/>
    </row>
    <row r="37" spans="2:13" x14ac:dyDescent="0.25">
      <c r="B37" s="37">
        <f t="shared" si="3"/>
        <v>2.1699999999999986</v>
      </c>
      <c r="C37" s="59" t="s">
        <v>29</v>
      </c>
      <c r="D37" s="4" t="s">
        <v>5</v>
      </c>
      <c r="E37" s="4" t="s">
        <v>24</v>
      </c>
      <c r="F37" s="83"/>
      <c r="G37" s="84"/>
      <c r="H37" s="30"/>
      <c r="I37" s="30"/>
    </row>
    <row r="38" spans="2:13" ht="17.45" customHeight="1" x14ac:dyDescent="0.25">
      <c r="B38" s="37">
        <f t="shared" si="3"/>
        <v>2.1799999999999984</v>
      </c>
      <c r="C38" s="59" t="s">
        <v>45</v>
      </c>
      <c r="D38" s="4" t="s">
        <v>5</v>
      </c>
      <c r="E38" s="4" t="s">
        <v>24</v>
      </c>
      <c r="F38" s="83"/>
      <c r="G38" s="84"/>
      <c r="H38" s="30"/>
      <c r="I38" s="30"/>
      <c r="M38" s="5"/>
    </row>
    <row r="39" spans="2:13" ht="17.45" customHeight="1" x14ac:dyDescent="0.25">
      <c r="B39" s="37">
        <f t="shared" si="3"/>
        <v>2.1899999999999982</v>
      </c>
      <c r="C39" s="59" t="s">
        <v>132</v>
      </c>
      <c r="D39" s="4" t="s">
        <v>5</v>
      </c>
      <c r="E39" s="4" t="s">
        <v>24</v>
      </c>
      <c r="F39" s="83"/>
      <c r="G39" s="84"/>
      <c r="H39" s="30"/>
      <c r="I39" s="30"/>
    </row>
    <row r="40" spans="2:13" ht="36" customHeight="1" x14ac:dyDescent="0.25">
      <c r="B40" s="37">
        <f t="shared" si="3"/>
        <v>2.199999999999998</v>
      </c>
      <c r="C40" s="70" t="s">
        <v>168</v>
      </c>
      <c r="D40" s="4" t="s">
        <v>5</v>
      </c>
      <c r="E40" s="4" t="s">
        <v>24</v>
      </c>
      <c r="F40" s="83"/>
      <c r="G40" s="84"/>
      <c r="H40" s="30"/>
      <c r="I40" s="30"/>
    </row>
    <row r="41" spans="2:13" ht="28.9" customHeight="1" x14ac:dyDescent="0.25">
      <c r="B41" s="37">
        <f t="shared" si="3"/>
        <v>2.2099999999999977</v>
      </c>
      <c r="C41" s="70" t="s">
        <v>182</v>
      </c>
      <c r="D41" s="4" t="s">
        <v>5</v>
      </c>
      <c r="E41" s="4" t="s">
        <v>24</v>
      </c>
      <c r="F41" s="29"/>
      <c r="G41" s="30"/>
      <c r="H41" s="30"/>
      <c r="I41" s="30"/>
    </row>
    <row r="42" spans="2:13" ht="17.45" customHeight="1" x14ac:dyDescent="0.25">
      <c r="B42" s="47">
        <v>3</v>
      </c>
      <c r="C42" s="48" t="s">
        <v>51</v>
      </c>
      <c r="D42" s="49"/>
      <c r="E42" s="50"/>
      <c r="F42" s="85"/>
      <c r="G42" s="86"/>
      <c r="H42" s="51"/>
      <c r="I42" s="52"/>
    </row>
    <row r="43" spans="2:13" ht="25.5" x14ac:dyDescent="0.25">
      <c r="B43" s="38">
        <f t="shared" ref="B43:B51" si="4">B42+0.1</f>
        <v>3.1</v>
      </c>
      <c r="C43" s="60" t="s">
        <v>139</v>
      </c>
      <c r="D43" s="4" t="s">
        <v>5</v>
      </c>
      <c r="E43" s="4" t="s">
        <v>24</v>
      </c>
      <c r="F43" s="83"/>
      <c r="G43" s="84"/>
      <c r="H43" s="30"/>
      <c r="I43" s="2"/>
    </row>
    <row r="44" spans="2:13" ht="25.5" x14ac:dyDescent="0.25">
      <c r="B44" s="38">
        <f t="shared" si="4"/>
        <v>3.2</v>
      </c>
      <c r="C44" s="60" t="s">
        <v>59</v>
      </c>
      <c r="D44" s="4" t="s">
        <v>5</v>
      </c>
      <c r="E44" s="4" t="s">
        <v>24</v>
      </c>
      <c r="F44" s="83"/>
      <c r="G44" s="84"/>
      <c r="H44" s="30"/>
      <c r="I44" s="2"/>
    </row>
    <row r="45" spans="2:13" ht="25.5" x14ac:dyDescent="0.25">
      <c r="B45" s="38">
        <f t="shared" si="4"/>
        <v>3.3000000000000003</v>
      </c>
      <c r="C45" s="60" t="s">
        <v>55</v>
      </c>
      <c r="D45" s="4" t="s">
        <v>5</v>
      </c>
      <c r="E45" s="4" t="s">
        <v>24</v>
      </c>
      <c r="F45" s="83"/>
      <c r="G45" s="84"/>
      <c r="H45" s="30"/>
      <c r="I45" s="2"/>
    </row>
    <row r="46" spans="2:13" ht="38.25" x14ac:dyDescent="0.25">
      <c r="B46" s="38">
        <f t="shared" si="4"/>
        <v>3.4000000000000004</v>
      </c>
      <c r="C46" s="60" t="s">
        <v>126</v>
      </c>
      <c r="D46" s="4" t="s">
        <v>5</v>
      </c>
      <c r="E46" s="4" t="s">
        <v>24</v>
      </c>
      <c r="F46" s="83"/>
      <c r="G46" s="84"/>
      <c r="H46" s="30"/>
      <c r="I46" s="2"/>
    </row>
    <row r="47" spans="2:13" x14ac:dyDescent="0.25">
      <c r="B47" s="38">
        <f t="shared" si="4"/>
        <v>3.5000000000000004</v>
      </c>
      <c r="C47" s="60" t="s">
        <v>48</v>
      </c>
      <c r="D47" s="4" t="s">
        <v>5</v>
      </c>
      <c r="E47" s="4" t="s">
        <v>24</v>
      </c>
      <c r="F47" s="83"/>
      <c r="G47" s="84"/>
      <c r="H47" s="30"/>
      <c r="I47" s="2"/>
    </row>
    <row r="48" spans="2:13" ht="25.5" x14ac:dyDescent="0.25">
      <c r="B48" s="38">
        <f t="shared" si="4"/>
        <v>3.6000000000000005</v>
      </c>
      <c r="C48" s="45" t="s">
        <v>166</v>
      </c>
      <c r="D48" s="4" t="s">
        <v>5</v>
      </c>
      <c r="E48" s="4" t="s">
        <v>24</v>
      </c>
      <c r="F48" s="83"/>
      <c r="G48" s="84"/>
      <c r="H48" s="30"/>
      <c r="I48" s="2"/>
    </row>
    <row r="49" spans="2:12" ht="30" x14ac:dyDescent="0.25">
      <c r="B49" s="38">
        <f t="shared" si="4"/>
        <v>3.7000000000000006</v>
      </c>
      <c r="C49" s="45" t="s">
        <v>140</v>
      </c>
      <c r="D49" s="4" t="s">
        <v>5</v>
      </c>
      <c r="E49" s="4" t="s">
        <v>187</v>
      </c>
      <c r="F49" s="83"/>
      <c r="G49" s="84"/>
      <c r="H49" s="30"/>
      <c r="I49" s="2"/>
      <c r="L49">
        <v>1</v>
      </c>
    </row>
    <row r="50" spans="2:12" ht="25.5" x14ac:dyDescent="0.25">
      <c r="B50" s="38">
        <f t="shared" si="4"/>
        <v>3.8000000000000007</v>
      </c>
      <c r="C50" s="45" t="s">
        <v>141</v>
      </c>
      <c r="D50" s="4" t="s">
        <v>5</v>
      </c>
      <c r="E50" s="4" t="s">
        <v>24</v>
      </c>
      <c r="F50" s="83"/>
      <c r="G50" s="84"/>
      <c r="H50" s="30"/>
      <c r="I50" s="2"/>
    </row>
    <row r="51" spans="2:12" ht="30" x14ac:dyDescent="0.25">
      <c r="B51" s="38">
        <f t="shared" si="4"/>
        <v>3.9000000000000008</v>
      </c>
      <c r="C51" s="45" t="s">
        <v>56</v>
      </c>
      <c r="D51" s="4" t="s">
        <v>5</v>
      </c>
      <c r="E51" s="4" t="s">
        <v>187</v>
      </c>
      <c r="F51" s="83"/>
      <c r="G51" s="84"/>
      <c r="H51" s="30"/>
      <c r="I51" s="2"/>
      <c r="L51">
        <v>1</v>
      </c>
    </row>
    <row r="52" spans="2:12" ht="38.25" x14ac:dyDescent="0.25">
      <c r="B52" s="37">
        <v>3.1</v>
      </c>
      <c r="C52" s="45" t="s">
        <v>142</v>
      </c>
      <c r="D52" s="4" t="s">
        <v>5</v>
      </c>
      <c r="E52" s="4" t="s">
        <v>24</v>
      </c>
      <c r="F52" s="83"/>
      <c r="G52" s="84"/>
      <c r="H52" s="30"/>
      <c r="I52" s="2"/>
    </row>
    <row r="53" spans="2:12" x14ac:dyDescent="0.25">
      <c r="B53" s="37">
        <f t="shared" ref="B53:B99" si="5">B52+0.01</f>
        <v>3.11</v>
      </c>
      <c r="C53" s="45" t="s">
        <v>58</v>
      </c>
      <c r="D53" s="4" t="s">
        <v>5</v>
      </c>
      <c r="E53" s="4" t="s">
        <v>24</v>
      </c>
      <c r="F53" s="83"/>
      <c r="G53" s="84"/>
      <c r="H53" s="30"/>
      <c r="I53" s="2"/>
    </row>
    <row r="54" spans="2:12" ht="23.25" customHeight="1" x14ac:dyDescent="0.25">
      <c r="B54" s="37">
        <f t="shared" si="5"/>
        <v>3.1199999999999997</v>
      </c>
      <c r="C54" s="45" t="s">
        <v>60</v>
      </c>
      <c r="D54" s="4" t="s">
        <v>5</v>
      </c>
      <c r="E54" s="4" t="s">
        <v>24</v>
      </c>
      <c r="F54" s="83"/>
      <c r="G54" s="84"/>
      <c r="H54" s="30"/>
      <c r="I54" s="2"/>
    </row>
    <row r="55" spans="2:12" ht="24.75" customHeight="1" x14ac:dyDescent="0.25">
      <c r="B55" s="37">
        <f t="shared" si="5"/>
        <v>3.1299999999999994</v>
      </c>
      <c r="C55" s="45" t="s">
        <v>61</v>
      </c>
      <c r="D55" s="4" t="s">
        <v>5</v>
      </c>
      <c r="E55" s="4" t="s">
        <v>24</v>
      </c>
      <c r="F55" s="83"/>
      <c r="G55" s="84"/>
      <c r="H55" s="30"/>
      <c r="I55" s="2"/>
    </row>
    <row r="56" spans="2:12" ht="25.5" x14ac:dyDescent="0.25">
      <c r="B56" s="74">
        <f t="shared" si="5"/>
        <v>3.1399999999999992</v>
      </c>
      <c r="C56" s="45" t="s">
        <v>62</v>
      </c>
      <c r="D56" s="4" t="s">
        <v>5</v>
      </c>
      <c r="E56" s="4" t="s">
        <v>24</v>
      </c>
      <c r="F56" s="83"/>
      <c r="G56" s="84"/>
      <c r="H56" s="30"/>
      <c r="I56" s="2"/>
    </row>
    <row r="57" spans="2:12" ht="25.5" x14ac:dyDescent="0.25">
      <c r="B57" s="37">
        <f t="shared" si="5"/>
        <v>3.149999999999999</v>
      </c>
      <c r="C57" s="45" t="s">
        <v>143</v>
      </c>
      <c r="D57" s="4" t="s">
        <v>5</v>
      </c>
      <c r="E57" s="4" t="s">
        <v>24</v>
      </c>
      <c r="F57" s="83"/>
      <c r="G57" s="84"/>
      <c r="H57" s="30"/>
      <c r="I57" s="2"/>
    </row>
    <row r="58" spans="2:12" ht="30" customHeight="1" x14ac:dyDescent="0.25">
      <c r="B58" s="37">
        <f t="shared" si="5"/>
        <v>3.1599999999999988</v>
      </c>
      <c r="C58" s="45" t="s">
        <v>49</v>
      </c>
      <c r="D58" s="4" t="s">
        <v>5</v>
      </c>
      <c r="E58" s="4" t="s">
        <v>24</v>
      </c>
      <c r="F58" s="83"/>
      <c r="G58" s="84"/>
      <c r="H58" s="30"/>
      <c r="I58" s="2"/>
    </row>
    <row r="59" spans="2:12" ht="21" customHeight="1" x14ac:dyDescent="0.25">
      <c r="B59" s="37">
        <f t="shared" si="5"/>
        <v>3.1699999999999986</v>
      </c>
      <c r="C59" s="45" t="s">
        <v>33</v>
      </c>
      <c r="D59" s="4" t="s">
        <v>5</v>
      </c>
      <c r="E59" s="4" t="s">
        <v>24</v>
      </c>
      <c r="F59" s="83"/>
      <c r="G59" s="84"/>
      <c r="H59" s="30"/>
      <c r="I59" s="2"/>
    </row>
    <row r="60" spans="2:12" ht="25.5" x14ac:dyDescent="0.25">
      <c r="B60" s="37">
        <f t="shared" si="5"/>
        <v>3.1799999999999984</v>
      </c>
      <c r="C60" s="45" t="s">
        <v>63</v>
      </c>
      <c r="D60" s="4" t="s">
        <v>5</v>
      </c>
      <c r="E60" s="4" t="s">
        <v>24</v>
      </c>
      <c r="F60" s="83"/>
      <c r="G60" s="84"/>
      <c r="H60" s="30"/>
      <c r="I60" s="2"/>
    </row>
    <row r="61" spans="2:12" ht="28.5" customHeight="1" x14ac:dyDescent="0.25">
      <c r="B61" s="37">
        <f t="shared" si="5"/>
        <v>3.1899999999999982</v>
      </c>
      <c r="C61" s="45" t="s">
        <v>77</v>
      </c>
      <c r="D61" s="4" t="s">
        <v>5</v>
      </c>
      <c r="E61" s="4" t="s">
        <v>24</v>
      </c>
      <c r="F61" s="83"/>
      <c r="G61" s="84"/>
      <c r="H61" s="30"/>
      <c r="I61" s="2"/>
    </row>
    <row r="62" spans="2:12" ht="21.75" customHeight="1" x14ac:dyDescent="0.25">
      <c r="B62" s="37">
        <f t="shared" si="5"/>
        <v>3.199999999999998</v>
      </c>
      <c r="C62" s="46" t="s">
        <v>47</v>
      </c>
      <c r="D62" s="4" t="s">
        <v>5</v>
      </c>
      <c r="E62" s="81" t="s">
        <v>120</v>
      </c>
      <c r="F62" s="83"/>
      <c r="G62" s="84"/>
      <c r="H62" s="30"/>
      <c r="I62" s="2"/>
      <c r="L62">
        <v>1</v>
      </c>
    </row>
    <row r="63" spans="2:12" ht="30" x14ac:dyDescent="0.25">
      <c r="B63" s="37">
        <f t="shared" si="5"/>
        <v>3.2099999999999977</v>
      </c>
      <c r="C63" s="46" t="s">
        <v>144</v>
      </c>
      <c r="D63" s="4" t="s">
        <v>5</v>
      </c>
      <c r="E63" s="4" t="s">
        <v>187</v>
      </c>
      <c r="F63" s="83"/>
      <c r="G63" s="84"/>
      <c r="H63" s="30"/>
      <c r="I63" s="2"/>
      <c r="L63">
        <v>1</v>
      </c>
    </row>
    <row r="64" spans="2:12" ht="17.45" customHeight="1" x14ac:dyDescent="0.25">
      <c r="B64" s="37">
        <f t="shared" si="5"/>
        <v>3.2199999999999975</v>
      </c>
      <c r="C64" s="46" t="s">
        <v>57</v>
      </c>
      <c r="D64" s="4" t="s">
        <v>5</v>
      </c>
      <c r="E64" s="81" t="s">
        <v>120</v>
      </c>
      <c r="F64" s="83"/>
      <c r="G64" s="84"/>
      <c r="H64" s="30"/>
      <c r="I64" s="2"/>
      <c r="L64">
        <v>1</v>
      </c>
    </row>
    <row r="65" spans="2:12" ht="25.5" x14ac:dyDescent="0.25">
      <c r="B65" s="37">
        <f t="shared" si="5"/>
        <v>3.2299999999999973</v>
      </c>
      <c r="C65" s="45" t="s">
        <v>145</v>
      </c>
      <c r="D65" s="4" t="s">
        <v>5</v>
      </c>
      <c r="E65" s="4" t="s">
        <v>24</v>
      </c>
      <c r="F65" s="83"/>
      <c r="G65" s="84"/>
      <c r="H65" s="30"/>
      <c r="I65" s="2"/>
    </row>
    <row r="66" spans="2:12" s="64" customFormat="1" ht="38.25" x14ac:dyDescent="0.25">
      <c r="B66" s="67">
        <f t="shared" si="5"/>
        <v>3.2399999999999971</v>
      </c>
      <c r="C66" s="45" t="s">
        <v>94</v>
      </c>
      <c r="D66" s="66" t="s">
        <v>5</v>
      </c>
      <c r="E66" s="66" t="s">
        <v>24</v>
      </c>
      <c r="F66" s="83"/>
      <c r="G66" s="84"/>
      <c r="H66" s="62"/>
      <c r="I66" s="63"/>
    </row>
    <row r="67" spans="2:12" ht="38.25" x14ac:dyDescent="0.25">
      <c r="B67" s="67">
        <f t="shared" si="5"/>
        <v>3.2499999999999969</v>
      </c>
      <c r="C67" s="45" t="s">
        <v>64</v>
      </c>
      <c r="D67" s="66" t="s">
        <v>5</v>
      </c>
      <c r="E67" s="81" t="s">
        <v>120</v>
      </c>
      <c r="F67" s="83"/>
      <c r="G67" s="84"/>
      <c r="H67" s="30"/>
      <c r="I67" s="2"/>
      <c r="L67">
        <v>1</v>
      </c>
    </row>
    <row r="68" spans="2:12" ht="27.75" customHeight="1" x14ac:dyDescent="0.25">
      <c r="B68" s="67">
        <f t="shared" si="5"/>
        <v>3.2599999999999967</v>
      </c>
      <c r="C68" s="45" t="s">
        <v>95</v>
      </c>
      <c r="D68" s="66" t="s">
        <v>5</v>
      </c>
      <c r="E68" s="66" t="s">
        <v>24</v>
      </c>
      <c r="F68" s="83"/>
      <c r="G68" s="84"/>
      <c r="H68" s="30"/>
      <c r="I68" s="2"/>
    </row>
    <row r="69" spans="2:12" ht="30" x14ac:dyDescent="0.25">
      <c r="B69" s="67">
        <f t="shared" si="5"/>
        <v>3.2699999999999965</v>
      </c>
      <c r="C69" s="45" t="s">
        <v>96</v>
      </c>
      <c r="D69" s="66" t="s">
        <v>5</v>
      </c>
      <c r="E69" s="4" t="s">
        <v>187</v>
      </c>
      <c r="F69" s="83"/>
      <c r="G69" s="84"/>
      <c r="H69" s="30"/>
      <c r="I69" s="2"/>
      <c r="L69">
        <v>1</v>
      </c>
    </row>
    <row r="70" spans="2:12" ht="38.25" x14ac:dyDescent="0.25">
      <c r="B70" s="67">
        <f t="shared" si="5"/>
        <v>3.2799999999999963</v>
      </c>
      <c r="C70" s="45" t="s">
        <v>146</v>
      </c>
      <c r="D70" s="66" t="s">
        <v>5</v>
      </c>
      <c r="E70" s="4" t="s">
        <v>187</v>
      </c>
      <c r="F70" s="83"/>
      <c r="G70" s="84"/>
      <c r="H70" s="30"/>
      <c r="I70" s="2"/>
      <c r="L70">
        <v>1</v>
      </c>
    </row>
    <row r="71" spans="2:12" ht="30" customHeight="1" x14ac:dyDescent="0.25">
      <c r="B71" s="37">
        <f t="shared" si="5"/>
        <v>3.289999999999996</v>
      </c>
      <c r="C71" s="46" t="s">
        <v>53</v>
      </c>
      <c r="D71" s="4" t="s">
        <v>5</v>
      </c>
      <c r="E71" s="4" t="s">
        <v>24</v>
      </c>
      <c r="F71" s="83"/>
      <c r="G71" s="84"/>
      <c r="H71" s="30"/>
      <c r="I71" s="2"/>
    </row>
    <row r="72" spans="2:12" ht="30" customHeight="1" x14ac:dyDescent="0.25">
      <c r="B72" s="37">
        <f t="shared" si="5"/>
        <v>3.2999999999999958</v>
      </c>
      <c r="C72" s="45" t="s">
        <v>78</v>
      </c>
      <c r="D72" s="4" t="s">
        <v>5</v>
      </c>
      <c r="E72" s="4" t="s">
        <v>24</v>
      </c>
      <c r="F72" s="83"/>
      <c r="G72" s="84"/>
      <c r="H72" s="30"/>
      <c r="I72" s="2"/>
    </row>
    <row r="73" spans="2:12" ht="30" customHeight="1" x14ac:dyDescent="0.25">
      <c r="B73" s="37">
        <f t="shared" si="5"/>
        <v>3.3099999999999956</v>
      </c>
      <c r="C73" s="45" t="s">
        <v>79</v>
      </c>
      <c r="D73" s="66" t="s">
        <v>5</v>
      </c>
      <c r="E73" s="66" t="s">
        <v>24</v>
      </c>
      <c r="F73" s="83"/>
      <c r="G73" s="84"/>
      <c r="H73" s="30"/>
      <c r="I73" s="2"/>
    </row>
    <row r="74" spans="2:12" ht="30" customHeight="1" x14ac:dyDescent="0.25">
      <c r="B74" s="37">
        <f t="shared" si="5"/>
        <v>3.3199999999999954</v>
      </c>
      <c r="C74" s="45" t="s">
        <v>80</v>
      </c>
      <c r="D74" s="4" t="s">
        <v>5</v>
      </c>
      <c r="E74" s="81" t="s">
        <v>120</v>
      </c>
      <c r="F74" s="83"/>
      <c r="G74" s="84"/>
      <c r="H74" s="30"/>
      <c r="I74" s="2"/>
      <c r="L74">
        <v>1</v>
      </c>
    </row>
    <row r="75" spans="2:12" s="79" customFormat="1" ht="30" customHeight="1" x14ac:dyDescent="0.25">
      <c r="B75" s="67">
        <f t="shared" si="5"/>
        <v>3.3299999999999952</v>
      </c>
      <c r="C75" s="45" t="s">
        <v>147</v>
      </c>
      <c r="D75" s="66" t="s">
        <v>5</v>
      </c>
      <c r="E75" s="81" t="s">
        <v>120</v>
      </c>
      <c r="F75" s="87"/>
      <c r="G75" s="88"/>
      <c r="H75" s="77"/>
      <c r="I75" s="78"/>
      <c r="L75" s="79">
        <v>1</v>
      </c>
    </row>
    <row r="76" spans="2:12" ht="30" customHeight="1" x14ac:dyDescent="0.25">
      <c r="B76" s="37">
        <f t="shared" si="5"/>
        <v>3.339999999999995</v>
      </c>
      <c r="C76" s="45" t="s">
        <v>148</v>
      </c>
      <c r="D76" s="4" t="s">
        <v>5</v>
      </c>
      <c r="E76" s="4" t="s">
        <v>24</v>
      </c>
      <c r="F76" s="83"/>
      <c r="G76" s="84"/>
      <c r="H76" s="30"/>
      <c r="I76" s="2"/>
    </row>
    <row r="77" spans="2:12" ht="30" customHeight="1" x14ac:dyDescent="0.25">
      <c r="B77" s="37">
        <f t="shared" si="5"/>
        <v>3.3499999999999948</v>
      </c>
      <c r="C77" s="45" t="s">
        <v>149</v>
      </c>
      <c r="D77" s="4" t="s">
        <v>5</v>
      </c>
      <c r="E77" s="81" t="s">
        <v>120</v>
      </c>
      <c r="F77" s="83"/>
      <c r="G77" s="84"/>
      <c r="H77" s="30"/>
      <c r="I77" s="2"/>
      <c r="L77">
        <v>1</v>
      </c>
    </row>
    <row r="78" spans="2:12" ht="30" customHeight="1" x14ac:dyDescent="0.25">
      <c r="B78" s="37">
        <f t="shared" si="5"/>
        <v>3.3599999999999945</v>
      </c>
      <c r="C78" s="45" t="s">
        <v>81</v>
      </c>
      <c r="D78" s="4" t="s">
        <v>5</v>
      </c>
      <c r="E78" s="81" t="s">
        <v>120</v>
      </c>
      <c r="F78" s="83"/>
      <c r="G78" s="84"/>
      <c r="H78" s="30"/>
      <c r="I78" s="2"/>
      <c r="L78">
        <v>1</v>
      </c>
    </row>
    <row r="79" spans="2:12" ht="30" customHeight="1" x14ac:dyDescent="0.25">
      <c r="B79" s="37">
        <f t="shared" si="5"/>
        <v>3.3699999999999943</v>
      </c>
      <c r="C79" s="45" t="s">
        <v>97</v>
      </c>
      <c r="D79" s="4" t="s">
        <v>5</v>
      </c>
      <c r="E79" s="4" t="s">
        <v>24</v>
      </c>
      <c r="F79" s="83"/>
      <c r="G79" s="84"/>
      <c r="H79" s="30"/>
      <c r="I79" s="2"/>
    </row>
    <row r="80" spans="2:12" ht="30" customHeight="1" x14ac:dyDescent="0.25">
      <c r="B80" s="37">
        <f t="shared" si="5"/>
        <v>3.3799999999999941</v>
      </c>
      <c r="C80" s="45" t="s">
        <v>82</v>
      </c>
      <c r="D80" s="4" t="s">
        <v>5</v>
      </c>
      <c r="E80" s="4" t="s">
        <v>24</v>
      </c>
      <c r="F80" s="83"/>
      <c r="G80" s="84"/>
      <c r="H80" s="30"/>
      <c r="I80" s="2"/>
    </row>
    <row r="81" spans="2:12" ht="30" customHeight="1" x14ac:dyDescent="0.25">
      <c r="B81" s="37">
        <f t="shared" si="5"/>
        <v>3.3899999999999939</v>
      </c>
      <c r="C81" s="45" t="s">
        <v>150</v>
      </c>
      <c r="D81" s="66" t="s">
        <v>5</v>
      </c>
      <c r="E81" s="66" t="s">
        <v>24</v>
      </c>
      <c r="F81" s="83"/>
      <c r="G81" s="84"/>
      <c r="H81" s="30"/>
      <c r="I81" s="2"/>
    </row>
    <row r="82" spans="2:12" ht="30" customHeight="1" x14ac:dyDescent="0.25">
      <c r="B82" s="37">
        <f t="shared" si="5"/>
        <v>3.3999999999999937</v>
      </c>
      <c r="C82" s="45" t="s">
        <v>151</v>
      </c>
      <c r="D82" s="66" t="s">
        <v>5</v>
      </c>
      <c r="E82" s="81" t="s">
        <v>120</v>
      </c>
      <c r="F82" s="83"/>
      <c r="G82" s="84"/>
      <c r="H82" s="30"/>
      <c r="I82" s="2"/>
      <c r="L82">
        <v>1</v>
      </c>
    </row>
    <row r="83" spans="2:12" ht="30" customHeight="1" x14ac:dyDescent="0.25">
      <c r="B83" s="37">
        <f t="shared" si="5"/>
        <v>3.4099999999999935</v>
      </c>
      <c r="C83" s="45" t="s">
        <v>133</v>
      </c>
      <c r="D83" s="4" t="s">
        <v>5</v>
      </c>
      <c r="E83" s="4" t="s">
        <v>24</v>
      </c>
      <c r="F83" s="83"/>
      <c r="G83" s="84"/>
      <c r="H83" s="30"/>
      <c r="I83" s="2"/>
    </row>
    <row r="84" spans="2:12" ht="30" customHeight="1" x14ac:dyDescent="0.25">
      <c r="B84" s="37">
        <f t="shared" si="5"/>
        <v>3.4199999999999933</v>
      </c>
      <c r="C84" s="45" t="s">
        <v>83</v>
      </c>
      <c r="D84" s="4" t="s">
        <v>5</v>
      </c>
      <c r="E84" s="4" t="s">
        <v>24</v>
      </c>
      <c r="F84" s="83"/>
      <c r="G84" s="84"/>
      <c r="H84" s="30"/>
      <c r="I84" s="2"/>
    </row>
    <row r="85" spans="2:12" ht="30" customHeight="1" x14ac:dyDescent="0.25">
      <c r="B85" s="37">
        <f t="shared" si="5"/>
        <v>3.4299999999999931</v>
      </c>
      <c r="C85" s="45" t="s">
        <v>84</v>
      </c>
      <c r="D85" s="4" t="s">
        <v>5</v>
      </c>
      <c r="E85" s="4" t="s">
        <v>24</v>
      </c>
      <c r="F85" s="83"/>
      <c r="G85" s="84"/>
      <c r="H85" s="30"/>
      <c r="I85" s="2"/>
    </row>
    <row r="86" spans="2:12" ht="30" customHeight="1" x14ac:dyDescent="0.25">
      <c r="B86" s="37">
        <f>B85+0.01</f>
        <v>3.4399999999999928</v>
      </c>
      <c r="C86" s="45" t="s">
        <v>85</v>
      </c>
      <c r="D86" s="4" t="s">
        <v>5</v>
      </c>
      <c r="E86" s="4" t="s">
        <v>24</v>
      </c>
      <c r="F86" s="83"/>
      <c r="G86" s="84"/>
      <c r="H86" s="30"/>
      <c r="I86" s="2"/>
    </row>
    <row r="87" spans="2:12" ht="30" customHeight="1" x14ac:dyDescent="0.25">
      <c r="B87" s="37">
        <f t="shared" si="5"/>
        <v>3.4499999999999926</v>
      </c>
      <c r="C87" s="45" t="s">
        <v>86</v>
      </c>
      <c r="D87" s="4" t="s">
        <v>5</v>
      </c>
      <c r="E87" s="4" t="s">
        <v>24</v>
      </c>
      <c r="F87" s="83"/>
      <c r="G87" s="84"/>
      <c r="H87" s="30"/>
      <c r="I87" s="2"/>
    </row>
    <row r="88" spans="2:12" ht="30" customHeight="1" x14ac:dyDescent="0.25">
      <c r="B88" s="37">
        <f t="shared" si="5"/>
        <v>3.4599999999999924</v>
      </c>
      <c r="C88" s="45" t="s">
        <v>87</v>
      </c>
      <c r="D88" s="4" t="s">
        <v>5</v>
      </c>
      <c r="E88" s="4" t="s">
        <v>24</v>
      </c>
      <c r="F88" s="83"/>
      <c r="G88" s="84"/>
      <c r="H88" s="30"/>
      <c r="I88" s="2"/>
    </row>
    <row r="89" spans="2:12" ht="30" customHeight="1" x14ac:dyDescent="0.25">
      <c r="B89" s="37">
        <f>B88+0.01</f>
        <v>3.4699999999999922</v>
      </c>
      <c r="C89" s="45" t="s">
        <v>152</v>
      </c>
      <c r="D89" s="4" t="s">
        <v>5</v>
      </c>
      <c r="E89" s="4" t="s">
        <v>24</v>
      </c>
      <c r="F89" s="83"/>
      <c r="G89" s="84"/>
      <c r="H89" s="30"/>
      <c r="I89" s="2"/>
    </row>
    <row r="90" spans="2:12" ht="30" customHeight="1" x14ac:dyDescent="0.25">
      <c r="B90" s="37">
        <f>B89+0.01</f>
        <v>3.479999999999992</v>
      </c>
      <c r="C90" s="45" t="s">
        <v>153</v>
      </c>
      <c r="D90" s="4" t="s">
        <v>5</v>
      </c>
      <c r="E90" s="4" t="s">
        <v>24</v>
      </c>
      <c r="F90" s="83"/>
      <c r="G90" s="84"/>
      <c r="H90" s="30"/>
      <c r="I90" s="2"/>
    </row>
    <row r="91" spans="2:12" ht="30" customHeight="1" x14ac:dyDescent="0.25">
      <c r="B91" s="37">
        <f t="shared" si="5"/>
        <v>3.4899999999999918</v>
      </c>
      <c r="C91" s="45" t="s">
        <v>154</v>
      </c>
      <c r="D91" s="4" t="s">
        <v>5</v>
      </c>
      <c r="E91" s="4" t="s">
        <v>24</v>
      </c>
      <c r="F91" s="83"/>
      <c r="G91" s="84"/>
      <c r="H91" s="30"/>
      <c r="I91" s="2"/>
    </row>
    <row r="92" spans="2:12" ht="30" customHeight="1" x14ac:dyDescent="0.25">
      <c r="B92" s="37">
        <f t="shared" si="5"/>
        <v>3.4999999999999916</v>
      </c>
      <c r="C92" s="45" t="s">
        <v>88</v>
      </c>
      <c r="D92" s="4" t="s">
        <v>5</v>
      </c>
      <c r="E92" s="4" t="s">
        <v>24</v>
      </c>
      <c r="F92" s="83"/>
      <c r="G92" s="84"/>
      <c r="H92" s="30"/>
      <c r="I92" s="2"/>
    </row>
    <row r="93" spans="2:12" ht="30" customHeight="1" x14ac:dyDescent="0.25">
      <c r="B93" s="37">
        <f t="shared" si="5"/>
        <v>3.5099999999999913</v>
      </c>
      <c r="C93" s="45" t="s">
        <v>89</v>
      </c>
      <c r="D93" s="4" t="s">
        <v>5</v>
      </c>
      <c r="E93" s="81" t="s">
        <v>120</v>
      </c>
      <c r="F93" s="83"/>
      <c r="G93" s="84"/>
      <c r="H93" s="30"/>
      <c r="I93" s="2"/>
      <c r="L93">
        <v>1</v>
      </c>
    </row>
    <row r="94" spans="2:12" ht="30" customHeight="1" x14ac:dyDescent="0.25">
      <c r="B94" s="37">
        <f t="shared" si="5"/>
        <v>3.5199999999999911</v>
      </c>
      <c r="C94" s="45" t="s">
        <v>90</v>
      </c>
      <c r="D94" s="4" t="s">
        <v>5</v>
      </c>
      <c r="E94" s="4" t="s">
        <v>24</v>
      </c>
      <c r="F94" s="83"/>
      <c r="G94" s="84"/>
      <c r="H94" s="30"/>
      <c r="I94" s="2"/>
    </row>
    <row r="95" spans="2:12" ht="30" customHeight="1" x14ac:dyDescent="0.25">
      <c r="B95" s="37">
        <f t="shared" si="5"/>
        <v>3.5299999999999909</v>
      </c>
      <c r="C95" s="45" t="s">
        <v>91</v>
      </c>
      <c r="D95" s="4" t="s">
        <v>5</v>
      </c>
      <c r="E95" s="4" t="s">
        <v>24</v>
      </c>
      <c r="F95" s="83"/>
      <c r="G95" s="84"/>
      <c r="H95" s="30"/>
      <c r="I95" s="2"/>
    </row>
    <row r="96" spans="2:12" ht="30" customHeight="1" x14ac:dyDescent="0.25">
      <c r="B96" s="67">
        <f>B95+0.01</f>
        <v>3.5399999999999907</v>
      </c>
      <c r="C96" s="45" t="s">
        <v>92</v>
      </c>
      <c r="D96" s="66" t="s">
        <v>5</v>
      </c>
      <c r="E96" s="66" t="s">
        <v>24</v>
      </c>
      <c r="F96" s="83"/>
      <c r="G96" s="84"/>
      <c r="H96" s="30"/>
      <c r="I96" s="2"/>
    </row>
    <row r="97" spans="2:12" ht="30" customHeight="1" x14ac:dyDescent="0.25">
      <c r="B97" s="37">
        <f t="shared" si="5"/>
        <v>3.5499999999999905</v>
      </c>
      <c r="C97" s="45" t="s">
        <v>155</v>
      </c>
      <c r="D97" s="4" t="s">
        <v>5</v>
      </c>
      <c r="E97" s="81" t="s">
        <v>120</v>
      </c>
      <c r="F97" s="83"/>
      <c r="G97" s="84"/>
      <c r="H97" s="30"/>
      <c r="I97" s="2"/>
      <c r="L97">
        <v>1</v>
      </c>
    </row>
    <row r="98" spans="2:12" ht="30" customHeight="1" x14ac:dyDescent="0.25">
      <c r="B98" s="37">
        <f t="shared" si="5"/>
        <v>3.5599999999999903</v>
      </c>
      <c r="C98" s="45" t="s">
        <v>156</v>
      </c>
      <c r="D98" s="4" t="s">
        <v>5</v>
      </c>
      <c r="E98" s="4" t="s">
        <v>24</v>
      </c>
      <c r="F98" s="83"/>
      <c r="G98" s="84"/>
      <c r="H98" s="30"/>
      <c r="I98" s="2"/>
    </row>
    <row r="99" spans="2:12" ht="30" customHeight="1" x14ac:dyDescent="0.25">
      <c r="B99" s="37">
        <f t="shared" si="5"/>
        <v>3.5699999999999901</v>
      </c>
      <c r="C99" s="45" t="s">
        <v>157</v>
      </c>
      <c r="D99" s="61" t="s">
        <v>5</v>
      </c>
      <c r="E99" s="81" t="s">
        <v>120</v>
      </c>
      <c r="F99" s="83"/>
      <c r="G99" s="84"/>
      <c r="H99" s="30"/>
      <c r="I99" s="2"/>
      <c r="L99">
        <v>1</v>
      </c>
    </row>
    <row r="100" spans="2:12" ht="30" customHeight="1" x14ac:dyDescent="0.25">
      <c r="B100" s="47">
        <v>4</v>
      </c>
      <c r="C100" s="53" t="s">
        <v>134</v>
      </c>
      <c r="D100" s="54"/>
      <c r="E100" s="55"/>
      <c r="F100" s="120"/>
      <c r="G100" s="121"/>
      <c r="H100" s="56"/>
      <c r="I100" s="57"/>
    </row>
    <row r="101" spans="2:12" ht="30" x14ac:dyDescent="0.25">
      <c r="B101" s="38">
        <f t="shared" ref="B101:B160" si="6">B100+0.1</f>
        <v>4.0999999999999996</v>
      </c>
      <c r="C101" s="60" t="s">
        <v>52</v>
      </c>
      <c r="D101" s="4" t="s">
        <v>5</v>
      </c>
      <c r="E101" s="4" t="s">
        <v>187</v>
      </c>
      <c r="F101" s="83"/>
      <c r="G101" s="84"/>
      <c r="H101" s="30"/>
      <c r="I101" s="2"/>
      <c r="L101">
        <v>1</v>
      </c>
    </row>
    <row r="102" spans="2:12" ht="30" x14ac:dyDescent="0.25">
      <c r="B102" s="38">
        <f t="shared" si="6"/>
        <v>4.1999999999999993</v>
      </c>
      <c r="C102" s="60" t="s">
        <v>39</v>
      </c>
      <c r="D102" s="4" t="s">
        <v>5</v>
      </c>
      <c r="E102" s="4" t="s">
        <v>187</v>
      </c>
      <c r="F102" s="83"/>
      <c r="G102" s="84"/>
      <c r="H102" s="30"/>
      <c r="I102" s="2"/>
      <c r="L102">
        <v>1</v>
      </c>
    </row>
    <row r="103" spans="2:12" ht="30" x14ac:dyDescent="0.25">
      <c r="B103" s="38">
        <f t="shared" si="6"/>
        <v>4.2999999999999989</v>
      </c>
      <c r="C103" s="60" t="s">
        <v>42</v>
      </c>
      <c r="D103" s="4" t="s">
        <v>5</v>
      </c>
      <c r="E103" s="4" t="s">
        <v>187</v>
      </c>
      <c r="F103" s="83"/>
      <c r="G103" s="84"/>
      <c r="H103" s="30"/>
      <c r="I103" s="2"/>
      <c r="L103">
        <v>1</v>
      </c>
    </row>
    <row r="104" spans="2:12" ht="30" x14ac:dyDescent="0.25">
      <c r="B104" s="38">
        <f t="shared" si="6"/>
        <v>4.3999999999999986</v>
      </c>
      <c r="C104" s="60" t="s">
        <v>66</v>
      </c>
      <c r="D104" s="4" t="s">
        <v>5</v>
      </c>
      <c r="E104" s="4" t="s">
        <v>187</v>
      </c>
      <c r="F104" s="83"/>
      <c r="G104" s="84"/>
      <c r="H104" s="30"/>
      <c r="I104" s="2"/>
      <c r="L104">
        <v>1</v>
      </c>
    </row>
    <row r="105" spans="2:12" ht="30" x14ac:dyDescent="0.25">
      <c r="B105" s="38">
        <f t="shared" si="6"/>
        <v>4.4999999999999982</v>
      </c>
      <c r="C105" s="60" t="s">
        <v>41</v>
      </c>
      <c r="D105" s="4" t="s">
        <v>5</v>
      </c>
      <c r="E105" s="4" t="s">
        <v>187</v>
      </c>
      <c r="F105" s="83"/>
      <c r="G105" s="84"/>
      <c r="H105" s="30"/>
      <c r="I105" s="2"/>
      <c r="L105">
        <v>1</v>
      </c>
    </row>
    <row r="106" spans="2:12" ht="30" x14ac:dyDescent="0.25">
      <c r="B106" s="38">
        <f t="shared" si="6"/>
        <v>4.5999999999999979</v>
      </c>
      <c r="C106" s="60" t="s">
        <v>40</v>
      </c>
      <c r="D106" s="4" t="s">
        <v>5</v>
      </c>
      <c r="E106" s="4" t="s">
        <v>187</v>
      </c>
      <c r="F106" s="83"/>
      <c r="G106" s="84"/>
      <c r="H106" s="30"/>
      <c r="I106" s="2"/>
      <c r="L106">
        <v>1</v>
      </c>
    </row>
    <row r="107" spans="2:12" ht="30" x14ac:dyDescent="0.25">
      <c r="B107" s="38">
        <f t="shared" si="6"/>
        <v>4.6999999999999975</v>
      </c>
      <c r="C107" s="60" t="s">
        <v>65</v>
      </c>
      <c r="D107" s="4" t="s">
        <v>5</v>
      </c>
      <c r="E107" s="4" t="s">
        <v>187</v>
      </c>
      <c r="F107" s="83"/>
      <c r="G107" s="84"/>
      <c r="H107" s="30"/>
      <c r="I107" s="2"/>
      <c r="L107">
        <v>1</v>
      </c>
    </row>
    <row r="108" spans="2:12" ht="30" x14ac:dyDescent="0.25">
      <c r="B108" s="38">
        <f t="shared" si="6"/>
        <v>4.7999999999999972</v>
      </c>
      <c r="C108" s="60" t="s">
        <v>38</v>
      </c>
      <c r="D108" s="4" t="s">
        <v>5</v>
      </c>
      <c r="E108" s="4" t="s">
        <v>187</v>
      </c>
      <c r="F108" s="83"/>
      <c r="G108" s="84"/>
      <c r="H108" s="30"/>
      <c r="I108" s="2"/>
      <c r="L108">
        <v>1</v>
      </c>
    </row>
    <row r="109" spans="2:12" ht="30" x14ac:dyDescent="0.25">
      <c r="B109" s="38">
        <f t="shared" si="6"/>
        <v>4.8999999999999968</v>
      </c>
      <c r="C109" s="60" t="s">
        <v>158</v>
      </c>
      <c r="D109" s="4" t="s">
        <v>5</v>
      </c>
      <c r="E109" s="4" t="s">
        <v>187</v>
      </c>
      <c r="F109" s="83"/>
      <c r="G109" s="84"/>
      <c r="H109" s="30"/>
      <c r="I109" s="2"/>
      <c r="L109">
        <v>1</v>
      </c>
    </row>
    <row r="110" spans="2:12" ht="30" x14ac:dyDescent="0.25">
      <c r="B110" s="37">
        <v>4.0999999999999996</v>
      </c>
      <c r="C110" s="60" t="s">
        <v>34</v>
      </c>
      <c r="D110" s="4" t="s">
        <v>5</v>
      </c>
      <c r="E110" s="4" t="s">
        <v>187</v>
      </c>
      <c r="F110" s="83"/>
      <c r="G110" s="84"/>
      <c r="H110" s="30"/>
      <c r="I110" s="2"/>
      <c r="L110">
        <v>1</v>
      </c>
    </row>
    <row r="111" spans="2:12" ht="30" x14ac:dyDescent="0.25">
      <c r="B111" s="37">
        <f>B110+0.01</f>
        <v>4.1099999999999994</v>
      </c>
      <c r="C111" s="60" t="s">
        <v>35</v>
      </c>
      <c r="D111" s="4" t="s">
        <v>5</v>
      </c>
      <c r="E111" s="4" t="s">
        <v>187</v>
      </c>
      <c r="F111" s="83"/>
      <c r="G111" s="84"/>
      <c r="H111" s="30"/>
      <c r="I111" s="2"/>
      <c r="L111">
        <v>1</v>
      </c>
    </row>
    <row r="112" spans="2:12" ht="30" x14ac:dyDescent="0.25">
      <c r="B112" s="37">
        <f t="shared" ref="B112:B116" si="7">B111+0.01</f>
        <v>4.1199999999999992</v>
      </c>
      <c r="C112" s="60" t="s">
        <v>36</v>
      </c>
      <c r="D112" s="4" t="s">
        <v>5</v>
      </c>
      <c r="E112" s="4" t="s">
        <v>187</v>
      </c>
      <c r="F112" s="83"/>
      <c r="G112" s="84"/>
      <c r="H112" s="30"/>
      <c r="I112" s="2"/>
      <c r="L112">
        <v>1</v>
      </c>
    </row>
    <row r="113" spans="2:12" ht="30" x14ac:dyDescent="0.25">
      <c r="B113" s="37">
        <f t="shared" si="7"/>
        <v>4.129999999999999</v>
      </c>
      <c r="C113" s="60" t="s">
        <v>37</v>
      </c>
      <c r="D113" s="4" t="s">
        <v>5</v>
      </c>
      <c r="E113" s="4" t="s">
        <v>187</v>
      </c>
      <c r="F113" s="83"/>
      <c r="G113" s="84"/>
      <c r="H113" s="30"/>
      <c r="I113" s="2"/>
      <c r="L113">
        <v>1</v>
      </c>
    </row>
    <row r="114" spans="2:12" ht="30" x14ac:dyDescent="0.25">
      <c r="B114" s="37">
        <f t="shared" si="7"/>
        <v>4.1399999999999988</v>
      </c>
      <c r="C114" s="60" t="s">
        <v>67</v>
      </c>
      <c r="D114" s="4" t="s">
        <v>5</v>
      </c>
      <c r="E114" s="4" t="s">
        <v>187</v>
      </c>
      <c r="F114" s="83"/>
      <c r="G114" s="84"/>
      <c r="H114" s="30"/>
      <c r="I114" s="2"/>
      <c r="L114">
        <v>1</v>
      </c>
    </row>
    <row r="115" spans="2:12" ht="30" x14ac:dyDescent="0.25">
      <c r="B115" s="37">
        <f t="shared" si="7"/>
        <v>4.1499999999999986</v>
      </c>
      <c r="C115" s="60" t="s">
        <v>46</v>
      </c>
      <c r="D115" s="4" t="s">
        <v>5</v>
      </c>
      <c r="E115" s="4" t="s">
        <v>187</v>
      </c>
      <c r="F115" s="83"/>
      <c r="G115" s="84"/>
      <c r="H115" s="30"/>
      <c r="I115" s="2"/>
      <c r="L115">
        <v>1</v>
      </c>
    </row>
    <row r="116" spans="2:12" ht="30" x14ac:dyDescent="0.25">
      <c r="B116" s="37">
        <f t="shared" si="7"/>
        <v>4.1599999999999984</v>
      </c>
      <c r="C116" s="60" t="s">
        <v>159</v>
      </c>
      <c r="D116" s="66"/>
      <c r="E116" s="4" t="s">
        <v>187</v>
      </c>
      <c r="F116" s="83"/>
      <c r="G116" s="84"/>
      <c r="H116" s="30"/>
      <c r="I116" s="2"/>
      <c r="L116">
        <v>1</v>
      </c>
    </row>
    <row r="117" spans="2:12" ht="17.45" customHeight="1" x14ac:dyDescent="0.25">
      <c r="B117" s="47">
        <v>5</v>
      </c>
      <c r="C117" s="48" t="s">
        <v>160</v>
      </c>
      <c r="D117" s="49"/>
      <c r="E117" s="50"/>
      <c r="F117" s="85"/>
      <c r="G117" s="86"/>
      <c r="H117" s="51"/>
      <c r="I117" s="52"/>
    </row>
    <row r="118" spans="2:12" ht="15.75" x14ac:dyDescent="0.25">
      <c r="B118" s="38">
        <f>B117+0.1</f>
        <v>5.0999999999999996</v>
      </c>
      <c r="C118" s="45" t="s">
        <v>93</v>
      </c>
      <c r="D118" s="6"/>
      <c r="E118" s="4" t="s">
        <v>24</v>
      </c>
      <c r="F118" s="83"/>
      <c r="G118" s="84"/>
      <c r="H118" s="30"/>
      <c r="I118" s="2"/>
    </row>
    <row r="119" spans="2:12" ht="25.5" x14ac:dyDescent="0.25">
      <c r="B119" s="38">
        <f>B118+0.1</f>
        <v>5.1999999999999993</v>
      </c>
      <c r="C119" s="45" t="s">
        <v>118</v>
      </c>
      <c r="D119" s="6"/>
      <c r="E119" s="4" t="s">
        <v>24</v>
      </c>
      <c r="F119" s="83"/>
      <c r="G119" s="84"/>
      <c r="H119" s="30"/>
      <c r="I119" s="2"/>
    </row>
    <row r="120" spans="2:12" ht="19.5" customHeight="1" x14ac:dyDescent="0.25">
      <c r="B120" s="38">
        <f>B119+0.1</f>
        <v>5.2999999999999989</v>
      </c>
      <c r="C120" s="45" t="s">
        <v>105</v>
      </c>
      <c r="D120" s="6"/>
      <c r="E120" s="4" t="s">
        <v>24</v>
      </c>
      <c r="F120" s="83"/>
      <c r="G120" s="84"/>
      <c r="H120" s="30"/>
      <c r="I120" s="2"/>
    </row>
    <row r="121" spans="2:12" ht="17.45" customHeight="1" x14ac:dyDescent="0.25">
      <c r="B121" s="38">
        <f>B120+0.1</f>
        <v>5.3999999999999986</v>
      </c>
      <c r="C121" s="45" t="s">
        <v>106</v>
      </c>
      <c r="D121" s="65"/>
      <c r="E121" s="4" t="s">
        <v>119</v>
      </c>
      <c r="F121" s="83"/>
      <c r="G121" s="84"/>
      <c r="H121" s="30"/>
      <c r="I121" s="2"/>
    </row>
    <row r="122" spans="2:12" ht="20.25" customHeight="1" x14ac:dyDescent="0.25">
      <c r="B122" s="38">
        <f t="shared" ref="B122:B126" si="8">B121+0.1</f>
        <v>5.4999999999999982</v>
      </c>
      <c r="C122" s="5" t="s">
        <v>107</v>
      </c>
      <c r="D122" s="6"/>
      <c r="E122" s="4" t="s">
        <v>24</v>
      </c>
      <c r="F122" s="83"/>
      <c r="G122" s="84"/>
      <c r="H122" s="58"/>
      <c r="I122" s="13"/>
    </row>
    <row r="123" spans="2:12" ht="19.5" customHeight="1" x14ac:dyDescent="0.25">
      <c r="B123" s="38">
        <f t="shared" si="8"/>
        <v>5.5999999999999979</v>
      </c>
      <c r="C123" s="45" t="s">
        <v>171</v>
      </c>
      <c r="D123" s="6"/>
      <c r="E123" s="4" t="s">
        <v>24</v>
      </c>
      <c r="F123" s="83"/>
      <c r="G123" s="84"/>
      <c r="H123" s="30"/>
      <c r="I123" s="2"/>
    </row>
    <row r="124" spans="2:12" ht="19.5" customHeight="1" x14ac:dyDescent="0.25">
      <c r="B124" s="38">
        <f t="shared" si="8"/>
        <v>5.6999999999999975</v>
      </c>
      <c r="C124" s="45" t="s">
        <v>102</v>
      </c>
      <c r="D124" s="6"/>
      <c r="E124" s="4" t="s">
        <v>24</v>
      </c>
      <c r="F124" s="83"/>
      <c r="G124" s="84"/>
      <c r="H124" s="30"/>
      <c r="I124" s="2"/>
    </row>
    <row r="125" spans="2:12" ht="17.45" customHeight="1" x14ac:dyDescent="0.25">
      <c r="B125" s="38">
        <f t="shared" si="8"/>
        <v>5.7999999999999972</v>
      </c>
      <c r="C125" s="45" t="s">
        <v>184</v>
      </c>
      <c r="D125" s="76"/>
      <c r="E125" s="66">
        <v>20</v>
      </c>
      <c r="F125" s="83"/>
      <c r="G125" s="84"/>
      <c r="H125" s="30"/>
      <c r="I125" s="2"/>
    </row>
    <row r="126" spans="2:12" ht="45" x14ac:dyDescent="0.25">
      <c r="B126" s="38">
        <f t="shared" si="8"/>
        <v>5.8999999999999968</v>
      </c>
      <c r="C126" s="45" t="s">
        <v>121</v>
      </c>
      <c r="D126" s="76"/>
      <c r="E126" s="66" t="s">
        <v>188</v>
      </c>
      <c r="F126" s="83"/>
      <c r="G126" s="84"/>
      <c r="H126" s="30"/>
      <c r="I126" s="2"/>
    </row>
    <row r="127" spans="2:12" ht="17.45" customHeight="1" x14ac:dyDescent="0.25">
      <c r="B127" s="37">
        <v>5.0999999999999996</v>
      </c>
      <c r="C127" s="45" t="s">
        <v>103</v>
      </c>
      <c r="D127" s="6"/>
      <c r="E127" s="4" t="s">
        <v>24</v>
      </c>
      <c r="F127" s="83"/>
      <c r="G127" s="84"/>
      <c r="H127" s="30"/>
      <c r="I127" s="2"/>
    </row>
    <row r="128" spans="2:12" ht="19.5" customHeight="1" x14ac:dyDescent="0.25">
      <c r="B128" s="37">
        <f>B127+0.01</f>
        <v>5.1099999999999994</v>
      </c>
      <c r="C128" s="45" t="s">
        <v>161</v>
      </c>
      <c r="D128" s="6"/>
      <c r="E128" s="4" t="s">
        <v>24</v>
      </c>
      <c r="F128" s="83"/>
      <c r="G128" s="84"/>
      <c r="H128" s="30"/>
      <c r="I128" s="2"/>
    </row>
    <row r="129" spans="2:9" ht="19.5" customHeight="1" x14ac:dyDescent="0.25">
      <c r="B129" s="37">
        <f t="shared" ref="B129:B154" si="9">B128+0.01</f>
        <v>5.1199999999999992</v>
      </c>
      <c r="C129" s="45" t="s">
        <v>162</v>
      </c>
      <c r="D129" s="6"/>
      <c r="E129" s="4">
        <v>8</v>
      </c>
      <c r="F129" s="83"/>
      <c r="G129" s="84"/>
      <c r="H129" s="30"/>
      <c r="I129" s="2"/>
    </row>
    <row r="130" spans="2:9" ht="30" x14ac:dyDescent="0.25">
      <c r="B130" s="37">
        <f t="shared" si="9"/>
        <v>5.129999999999999</v>
      </c>
      <c r="C130" s="45" t="s">
        <v>104</v>
      </c>
      <c r="D130" s="6"/>
      <c r="E130" s="81" t="s">
        <v>189</v>
      </c>
      <c r="F130" s="83"/>
      <c r="G130" s="84"/>
      <c r="H130" s="30"/>
      <c r="I130" s="2"/>
    </row>
    <row r="131" spans="2:9" ht="19.5" customHeight="1" x14ac:dyDescent="0.25">
      <c r="B131" s="37">
        <f t="shared" si="9"/>
        <v>5.1399999999999988</v>
      </c>
      <c r="C131" s="45" t="s">
        <v>108</v>
      </c>
      <c r="D131" s="6"/>
      <c r="E131" s="4" t="s">
        <v>24</v>
      </c>
      <c r="F131" s="83"/>
      <c r="G131" s="84"/>
      <c r="H131" s="30"/>
      <c r="I131" s="2"/>
    </row>
    <row r="132" spans="2:9" ht="17.45" customHeight="1" x14ac:dyDescent="0.25">
      <c r="B132" s="37">
        <f t="shared" si="9"/>
        <v>5.1499999999999986</v>
      </c>
      <c r="C132" s="45" t="s">
        <v>109</v>
      </c>
      <c r="D132" s="6"/>
      <c r="E132" s="4" t="s">
        <v>24</v>
      </c>
      <c r="F132" s="83"/>
      <c r="G132" s="84"/>
      <c r="H132" s="30"/>
      <c r="I132" s="2"/>
    </row>
    <row r="133" spans="2:9" ht="17.45" customHeight="1" x14ac:dyDescent="0.25">
      <c r="B133" s="37">
        <f t="shared" si="9"/>
        <v>5.1599999999999984</v>
      </c>
      <c r="C133" s="45" t="s">
        <v>110</v>
      </c>
      <c r="D133" s="6"/>
      <c r="E133" s="4" t="s">
        <v>24</v>
      </c>
      <c r="F133" s="83"/>
      <c r="G133" s="84"/>
      <c r="H133" s="30"/>
      <c r="I133" s="2"/>
    </row>
    <row r="134" spans="2:9" ht="17.45" customHeight="1" x14ac:dyDescent="0.25">
      <c r="B134" s="37">
        <f t="shared" si="9"/>
        <v>5.1699999999999982</v>
      </c>
      <c r="C134" s="45" t="s">
        <v>111</v>
      </c>
      <c r="D134" s="6"/>
      <c r="E134" s="4" t="s">
        <v>24</v>
      </c>
      <c r="F134" s="83"/>
      <c r="G134" s="84"/>
      <c r="H134" s="30"/>
      <c r="I134" s="2"/>
    </row>
    <row r="135" spans="2:9" ht="19.5" customHeight="1" x14ac:dyDescent="0.25">
      <c r="B135" s="37">
        <f t="shared" si="9"/>
        <v>5.1799999999999979</v>
      </c>
      <c r="C135" s="45" t="s">
        <v>112</v>
      </c>
      <c r="D135" s="6"/>
      <c r="E135" s="4" t="s">
        <v>119</v>
      </c>
      <c r="F135" s="83"/>
      <c r="G135" s="84"/>
      <c r="H135" s="30"/>
      <c r="I135" s="2"/>
    </row>
    <row r="136" spans="2:9" ht="19.5" customHeight="1" x14ac:dyDescent="0.25">
      <c r="B136" s="37">
        <f t="shared" si="9"/>
        <v>5.1899999999999977</v>
      </c>
      <c r="C136" s="45" t="s">
        <v>124</v>
      </c>
      <c r="D136" s="6"/>
      <c r="E136" s="4" t="s">
        <v>24</v>
      </c>
      <c r="F136" s="83"/>
      <c r="G136" s="84"/>
      <c r="H136" s="30"/>
      <c r="I136" s="2"/>
    </row>
    <row r="137" spans="2:9" ht="17.45" customHeight="1" x14ac:dyDescent="0.25">
      <c r="B137" s="37">
        <f t="shared" si="9"/>
        <v>5.1999999999999975</v>
      </c>
      <c r="C137" s="45" t="s">
        <v>123</v>
      </c>
      <c r="D137" s="6"/>
      <c r="E137" s="4" t="s">
        <v>24</v>
      </c>
      <c r="F137" s="83"/>
      <c r="G137" s="84"/>
      <c r="H137" s="30"/>
      <c r="I137" s="2"/>
    </row>
    <row r="138" spans="2:9" ht="19.5" customHeight="1" x14ac:dyDescent="0.25">
      <c r="B138" s="37">
        <f t="shared" si="9"/>
        <v>5.2099999999999973</v>
      </c>
      <c r="C138" s="45" t="s">
        <v>125</v>
      </c>
      <c r="D138" s="6"/>
      <c r="E138" s="4" t="s">
        <v>24</v>
      </c>
      <c r="F138" s="83"/>
      <c r="G138" s="84"/>
      <c r="H138" s="30"/>
      <c r="I138" s="2"/>
    </row>
    <row r="139" spans="2:9" ht="17.45" customHeight="1" x14ac:dyDescent="0.25">
      <c r="B139" s="37">
        <f t="shared" si="9"/>
        <v>5.2199999999999971</v>
      </c>
      <c r="C139" s="45" t="s">
        <v>175</v>
      </c>
      <c r="D139" s="65"/>
      <c r="E139" s="4" t="s">
        <v>24</v>
      </c>
      <c r="F139" s="83"/>
      <c r="G139" s="84"/>
      <c r="H139" s="30"/>
      <c r="I139" s="2"/>
    </row>
    <row r="140" spans="2:9" ht="20.25" customHeight="1" x14ac:dyDescent="0.25">
      <c r="B140" s="37">
        <f t="shared" si="9"/>
        <v>5.2299999999999969</v>
      </c>
      <c r="C140" s="75" t="s">
        <v>176</v>
      </c>
      <c r="D140" s="6"/>
      <c r="E140" s="66" t="s">
        <v>24</v>
      </c>
      <c r="F140" s="83"/>
      <c r="G140" s="84"/>
      <c r="H140" s="58"/>
      <c r="I140" s="13"/>
    </row>
    <row r="141" spans="2:9" ht="19.5" customHeight="1" x14ac:dyDescent="0.25">
      <c r="B141" s="37">
        <f t="shared" si="9"/>
        <v>5.2399999999999967</v>
      </c>
      <c r="C141" s="45" t="s">
        <v>185</v>
      </c>
      <c r="D141" s="6"/>
      <c r="E141" s="81" t="s">
        <v>120</v>
      </c>
      <c r="F141" s="83"/>
      <c r="G141" s="84"/>
      <c r="H141" s="30"/>
      <c r="I141" s="2"/>
    </row>
    <row r="142" spans="2:9" ht="17.45" customHeight="1" x14ac:dyDescent="0.25">
      <c r="B142" s="37">
        <f t="shared" si="9"/>
        <v>5.2499999999999964</v>
      </c>
      <c r="C142" s="45" t="s">
        <v>113</v>
      </c>
      <c r="D142" s="6"/>
      <c r="E142" s="4" t="s">
        <v>24</v>
      </c>
      <c r="F142" s="83"/>
      <c r="G142" s="84"/>
      <c r="H142" s="30"/>
      <c r="I142" s="2"/>
    </row>
    <row r="143" spans="2:9" ht="17.45" customHeight="1" x14ac:dyDescent="0.25">
      <c r="B143" s="37">
        <f t="shared" si="9"/>
        <v>5.2599999999999962</v>
      </c>
      <c r="C143" s="45" t="s">
        <v>114</v>
      </c>
      <c r="D143" s="6"/>
      <c r="E143" s="4" t="s">
        <v>24</v>
      </c>
      <c r="F143" s="83"/>
      <c r="G143" s="84"/>
      <c r="H143" s="30"/>
      <c r="I143" s="2"/>
    </row>
    <row r="144" spans="2:9" ht="17.45" customHeight="1" x14ac:dyDescent="0.25">
      <c r="B144" s="37">
        <f t="shared" si="9"/>
        <v>5.269999999999996</v>
      </c>
      <c r="C144" s="45" t="s">
        <v>115</v>
      </c>
      <c r="D144" s="6"/>
      <c r="E144" s="4" t="s">
        <v>24</v>
      </c>
      <c r="F144" s="83"/>
      <c r="G144" s="84"/>
      <c r="H144" s="30"/>
      <c r="I144" s="2"/>
    </row>
    <row r="145" spans="2:9" ht="19.5" customHeight="1" x14ac:dyDescent="0.25">
      <c r="B145" s="37">
        <f t="shared" si="9"/>
        <v>5.2799999999999958</v>
      </c>
      <c r="C145" s="45" t="s">
        <v>116</v>
      </c>
      <c r="D145" s="6"/>
      <c r="E145" s="4" t="s">
        <v>24</v>
      </c>
      <c r="F145" s="83"/>
      <c r="G145" s="84"/>
      <c r="H145" s="30"/>
      <c r="I145" s="2"/>
    </row>
    <row r="146" spans="2:9" ht="19.5" customHeight="1" x14ac:dyDescent="0.25">
      <c r="B146" s="37">
        <f t="shared" si="9"/>
        <v>5.2899999999999956</v>
      </c>
      <c r="C146" s="45" t="s">
        <v>117</v>
      </c>
      <c r="D146" s="6"/>
      <c r="E146" s="4" t="s">
        <v>24</v>
      </c>
      <c r="F146" s="83"/>
      <c r="G146" s="84"/>
      <c r="H146" s="30"/>
      <c r="I146" s="2"/>
    </row>
    <row r="147" spans="2:9" ht="17.45" customHeight="1" x14ac:dyDescent="0.25">
      <c r="B147" s="37">
        <f t="shared" si="9"/>
        <v>5.2999999999999954</v>
      </c>
      <c r="C147" s="45" t="s">
        <v>163</v>
      </c>
      <c r="D147" s="6"/>
      <c r="E147" s="4" t="s">
        <v>24</v>
      </c>
      <c r="F147" s="83"/>
      <c r="G147" s="84"/>
      <c r="H147" s="30"/>
      <c r="I147" s="2"/>
    </row>
    <row r="148" spans="2:9" ht="19.5" customHeight="1" x14ac:dyDescent="0.25">
      <c r="B148" s="37">
        <f t="shared" si="9"/>
        <v>5.3099999999999952</v>
      </c>
      <c r="C148" s="45" t="s">
        <v>186</v>
      </c>
      <c r="D148" s="6"/>
      <c r="E148" s="4" t="s">
        <v>24</v>
      </c>
      <c r="F148" s="83"/>
      <c r="G148" s="84"/>
      <c r="H148" s="30"/>
      <c r="I148" s="2"/>
    </row>
    <row r="149" spans="2:9" ht="20.25" customHeight="1" x14ac:dyDescent="0.25">
      <c r="B149" s="37">
        <f t="shared" si="9"/>
        <v>5.319999999999995</v>
      </c>
      <c r="C149" s="45" t="s">
        <v>101</v>
      </c>
      <c r="D149" s="6"/>
      <c r="E149" s="4" t="s">
        <v>24</v>
      </c>
      <c r="F149" s="83"/>
      <c r="G149" s="84"/>
      <c r="H149" s="58"/>
      <c r="I149" s="13"/>
    </row>
    <row r="150" spans="2:9" ht="19.5" customHeight="1" x14ac:dyDescent="0.25">
      <c r="B150" s="37">
        <f t="shared" si="9"/>
        <v>5.3299999999999947</v>
      </c>
      <c r="C150" s="45" t="s">
        <v>164</v>
      </c>
      <c r="D150" s="6"/>
      <c r="E150" s="4" t="s">
        <v>24</v>
      </c>
      <c r="F150" s="83"/>
      <c r="G150" s="84"/>
      <c r="H150" s="30"/>
      <c r="I150" s="2"/>
    </row>
    <row r="151" spans="2:9" ht="17.45" customHeight="1" x14ac:dyDescent="0.25">
      <c r="B151" s="37">
        <f t="shared" si="9"/>
        <v>5.3399999999999945</v>
      </c>
      <c r="C151" s="45" t="s">
        <v>165</v>
      </c>
      <c r="D151" s="6"/>
      <c r="E151" s="4" t="s">
        <v>24</v>
      </c>
      <c r="F151" s="83"/>
      <c r="G151" s="84"/>
      <c r="H151" s="30"/>
      <c r="I151" s="2"/>
    </row>
    <row r="152" spans="2:9" ht="17.45" customHeight="1" x14ac:dyDescent="0.25">
      <c r="B152" s="37">
        <f t="shared" si="9"/>
        <v>5.3499999999999943</v>
      </c>
      <c r="C152" s="45" t="s">
        <v>172</v>
      </c>
      <c r="D152" s="6"/>
      <c r="E152" s="4" t="s">
        <v>24</v>
      </c>
      <c r="F152" s="83"/>
      <c r="G152" s="84"/>
      <c r="H152" s="30"/>
      <c r="I152" s="2"/>
    </row>
    <row r="153" spans="2:9" ht="17.45" customHeight="1" x14ac:dyDescent="0.25">
      <c r="B153" s="37">
        <f t="shared" si="9"/>
        <v>5.3599999999999941</v>
      </c>
      <c r="C153" s="45" t="s">
        <v>170</v>
      </c>
      <c r="D153" s="6"/>
      <c r="E153" s="4" t="s">
        <v>24</v>
      </c>
      <c r="F153" s="83"/>
      <c r="G153" s="84"/>
      <c r="H153" s="30"/>
      <c r="I153" s="2"/>
    </row>
    <row r="154" spans="2:9" ht="19.5" customHeight="1" x14ac:dyDescent="0.25">
      <c r="B154" s="37">
        <f t="shared" si="9"/>
        <v>5.3699999999999939</v>
      </c>
      <c r="C154" s="45" t="s">
        <v>122</v>
      </c>
      <c r="D154" s="6"/>
      <c r="E154" s="4" t="s">
        <v>24</v>
      </c>
      <c r="F154" s="83"/>
      <c r="G154" s="84"/>
      <c r="H154" s="30"/>
      <c r="I154" s="2"/>
    </row>
    <row r="155" spans="2:9" ht="17.45" customHeight="1" x14ac:dyDescent="0.25">
      <c r="B155" s="47">
        <v>6</v>
      </c>
      <c r="C155" s="48" t="s">
        <v>50</v>
      </c>
      <c r="D155" s="49"/>
      <c r="E155" s="50"/>
      <c r="F155" s="85"/>
      <c r="G155" s="86"/>
      <c r="H155" s="51"/>
      <c r="I155" s="52"/>
    </row>
    <row r="156" spans="2:9" ht="17.45" customHeight="1" x14ac:dyDescent="0.25">
      <c r="B156" s="38">
        <f>B155+0.1</f>
        <v>6.1</v>
      </c>
      <c r="C156" s="60" t="s">
        <v>98</v>
      </c>
      <c r="D156" s="4" t="s">
        <v>5</v>
      </c>
      <c r="E156" s="4" t="s">
        <v>24</v>
      </c>
      <c r="F156" s="83"/>
      <c r="G156" s="84"/>
      <c r="H156" s="30"/>
      <c r="I156" s="2"/>
    </row>
    <row r="157" spans="2:9" ht="17.45" customHeight="1" x14ac:dyDescent="0.25">
      <c r="B157" s="38">
        <f t="shared" si="6"/>
        <v>6.1999999999999993</v>
      </c>
      <c r="C157" s="60" t="s">
        <v>76</v>
      </c>
      <c r="D157" s="4" t="s">
        <v>5</v>
      </c>
      <c r="E157" s="4" t="s">
        <v>24</v>
      </c>
      <c r="F157" s="83"/>
      <c r="G157" s="84"/>
      <c r="H157" s="30"/>
      <c r="I157" s="2"/>
    </row>
    <row r="158" spans="2:9" ht="17.45" customHeight="1" x14ac:dyDescent="0.25">
      <c r="B158" s="38">
        <f t="shared" si="6"/>
        <v>6.2999999999999989</v>
      </c>
      <c r="C158" s="60" t="s">
        <v>174</v>
      </c>
      <c r="D158" s="4" t="s">
        <v>5</v>
      </c>
      <c r="E158" s="4" t="s">
        <v>24</v>
      </c>
      <c r="F158" s="83"/>
      <c r="G158" s="84"/>
      <c r="H158" s="30"/>
      <c r="I158" s="2"/>
    </row>
    <row r="159" spans="2:9" ht="19.5" customHeight="1" x14ac:dyDescent="0.25">
      <c r="B159" s="38">
        <f t="shared" si="6"/>
        <v>6.3999999999999986</v>
      </c>
      <c r="C159" s="60" t="s">
        <v>99</v>
      </c>
      <c r="D159" s="4" t="s">
        <v>5</v>
      </c>
      <c r="E159" s="4" t="s">
        <v>24</v>
      </c>
      <c r="F159" s="83"/>
      <c r="G159" s="84"/>
      <c r="H159" s="30"/>
      <c r="I159" s="2"/>
    </row>
    <row r="160" spans="2:9" ht="25.15" customHeight="1" x14ac:dyDescent="0.25">
      <c r="B160" s="38">
        <f t="shared" si="6"/>
        <v>6.4999999999999982</v>
      </c>
      <c r="C160" s="60" t="s">
        <v>43</v>
      </c>
      <c r="D160" s="4" t="s">
        <v>5</v>
      </c>
      <c r="E160" s="4" t="s">
        <v>24</v>
      </c>
      <c r="F160" s="83"/>
      <c r="G160" s="84"/>
      <c r="H160" s="30"/>
      <c r="I160" s="2"/>
    </row>
    <row r="161" spans="2:9" ht="20.25" customHeight="1" x14ac:dyDescent="0.25">
      <c r="B161" s="42"/>
      <c r="C161" s="41" t="s">
        <v>177</v>
      </c>
      <c r="D161" s="24"/>
      <c r="E161" s="24"/>
      <c r="F161" s="24"/>
      <c r="G161" s="15"/>
      <c r="H161" s="15"/>
      <c r="I161" s="16"/>
    </row>
    <row r="162" spans="2:9" ht="20.25" customHeight="1" x14ac:dyDescent="0.25">
      <c r="B162" s="42"/>
      <c r="C162" s="41" t="s">
        <v>13</v>
      </c>
      <c r="D162" s="24"/>
      <c r="E162" s="24"/>
      <c r="F162" s="24"/>
      <c r="G162" s="15"/>
      <c r="H162" s="15"/>
      <c r="I162" s="16"/>
    </row>
    <row r="163" spans="2:9" ht="20.25" customHeight="1" x14ac:dyDescent="0.25">
      <c r="B163" s="42"/>
      <c r="C163" s="41" t="s">
        <v>100</v>
      </c>
      <c r="D163" s="24"/>
      <c r="E163" s="24"/>
      <c r="F163" s="24"/>
      <c r="G163" s="15"/>
      <c r="H163" s="15"/>
      <c r="I163" s="16"/>
    </row>
    <row r="164" spans="2:9" ht="20.25" customHeight="1" x14ac:dyDescent="0.25">
      <c r="B164" s="42"/>
      <c r="C164" s="41" t="s">
        <v>178</v>
      </c>
      <c r="D164" s="24"/>
      <c r="E164" s="24"/>
      <c r="F164" s="24"/>
      <c r="G164" s="15"/>
      <c r="H164" s="15"/>
      <c r="I164" s="16"/>
    </row>
    <row r="165" spans="2:9" ht="7.9" customHeight="1" x14ac:dyDescent="0.25">
      <c r="B165" s="25"/>
      <c r="C165" s="40"/>
      <c r="D165" s="21"/>
      <c r="E165" s="21"/>
      <c r="F165" s="21"/>
      <c r="G165" s="22"/>
      <c r="H165" s="22"/>
      <c r="I165" s="23"/>
    </row>
    <row r="166" spans="2:9" ht="24.75" customHeight="1" x14ac:dyDescent="0.25">
      <c r="B166" s="25"/>
      <c r="C166" s="7" t="s">
        <v>14</v>
      </c>
      <c r="D166" s="7"/>
      <c r="E166" s="7"/>
      <c r="F166" s="7"/>
      <c r="I166" s="1"/>
    </row>
    <row r="167" spans="2:9" ht="19.899999999999999" customHeight="1" x14ac:dyDescent="0.25">
      <c r="B167" s="25"/>
      <c r="C167" s="7" t="s">
        <v>15</v>
      </c>
      <c r="D167" s="7"/>
      <c r="E167" s="7"/>
      <c r="F167" s="7"/>
      <c r="I167" s="1"/>
    </row>
    <row r="168" spans="2:9" ht="31.15" customHeight="1" x14ac:dyDescent="0.25">
      <c r="B168" s="26"/>
      <c r="C168" s="7"/>
      <c r="D168" s="7"/>
      <c r="E168" s="7"/>
      <c r="F168" s="27" t="s">
        <v>17</v>
      </c>
      <c r="I168" s="1"/>
    </row>
    <row r="169" spans="2:9" ht="24.75" customHeight="1" x14ac:dyDescent="0.25">
      <c r="B169" s="25"/>
      <c r="C169" s="7" t="s">
        <v>16</v>
      </c>
      <c r="D169" s="7"/>
      <c r="E169" s="7"/>
      <c r="F169" s="27" t="s">
        <v>19</v>
      </c>
      <c r="I169" s="1"/>
    </row>
    <row r="170" spans="2:9" x14ac:dyDescent="0.25">
      <c r="C170" s="7" t="s">
        <v>18</v>
      </c>
    </row>
    <row r="171" spans="2:9" x14ac:dyDescent="0.25">
      <c r="B171" s="115" t="s">
        <v>20</v>
      </c>
      <c r="C171" s="116"/>
      <c r="D171" s="116"/>
      <c r="E171" s="116"/>
      <c r="F171" s="116"/>
      <c r="G171" s="116"/>
      <c r="H171" s="116"/>
      <c r="I171" s="23"/>
    </row>
    <row r="172" spans="2:9" ht="30" customHeight="1" x14ac:dyDescent="0.25">
      <c r="B172" s="31"/>
      <c r="C172" s="82" t="s">
        <v>179</v>
      </c>
      <c r="D172" s="82"/>
      <c r="E172" s="82"/>
      <c r="F172" s="82"/>
      <c r="G172" s="82"/>
      <c r="H172" s="82"/>
      <c r="I172" s="32"/>
    </row>
    <row r="173" spans="2:9" ht="19.5" customHeight="1" x14ac:dyDescent="0.25">
      <c r="B173" s="31"/>
      <c r="C173" s="82" t="s">
        <v>180</v>
      </c>
      <c r="D173" s="82"/>
      <c r="E173" s="82"/>
      <c r="F173" s="82"/>
      <c r="G173" s="82"/>
      <c r="H173" s="82"/>
      <c r="I173" s="32"/>
    </row>
    <row r="174" spans="2:9" ht="28.15" customHeight="1" x14ac:dyDescent="0.25">
      <c r="B174" s="25"/>
      <c r="C174" s="119" t="s">
        <v>181</v>
      </c>
      <c r="D174" s="119"/>
      <c r="E174" s="119"/>
      <c r="F174" s="119"/>
      <c r="G174" s="119"/>
      <c r="H174" s="119"/>
      <c r="I174" s="1"/>
    </row>
    <row r="175" spans="2:9" ht="16.149999999999999" customHeight="1" x14ac:dyDescent="0.25">
      <c r="B175" s="44"/>
      <c r="C175" s="28"/>
      <c r="D175" s="43"/>
      <c r="E175" s="15"/>
      <c r="F175" s="15"/>
      <c r="G175" s="15"/>
      <c r="H175" s="15"/>
      <c r="I175" s="16"/>
    </row>
  </sheetData>
  <mergeCells count="161">
    <mergeCell ref="C174:H174"/>
    <mergeCell ref="F100:G100"/>
    <mergeCell ref="F155:G155"/>
    <mergeCell ref="F149:G149"/>
    <mergeCell ref="F122:G122"/>
    <mergeCell ref="F140:G140"/>
    <mergeCell ref="F104:G104"/>
    <mergeCell ref="F105:G105"/>
    <mergeCell ref="F106:G106"/>
    <mergeCell ref="F107:G107"/>
    <mergeCell ref="F108:G108"/>
    <mergeCell ref="F109:G109"/>
    <mergeCell ref="F110:G110"/>
    <mergeCell ref="F111:G111"/>
    <mergeCell ref="F112:G112"/>
    <mergeCell ref="F113:G113"/>
    <mergeCell ref="F120:G120"/>
    <mergeCell ref="F121:G121"/>
    <mergeCell ref="F124:G124"/>
    <mergeCell ref="F125:G125"/>
    <mergeCell ref="F126:G126"/>
    <mergeCell ref="F114:G114"/>
    <mergeCell ref="F115:G115"/>
    <mergeCell ref="F116:G116"/>
    <mergeCell ref="F30:G30"/>
    <mergeCell ref="F31:G31"/>
    <mergeCell ref="H6:I6"/>
    <mergeCell ref="C172:H172"/>
    <mergeCell ref="B171:H171"/>
    <mergeCell ref="F64:G64"/>
    <mergeCell ref="F56:G56"/>
    <mergeCell ref="F58:G58"/>
    <mergeCell ref="F59:G59"/>
    <mergeCell ref="F24:G24"/>
    <mergeCell ref="F36:G36"/>
    <mergeCell ref="F26:G26"/>
    <mergeCell ref="F35:G35"/>
    <mergeCell ref="F32:G32"/>
    <mergeCell ref="F33:G33"/>
    <mergeCell ref="F34:G34"/>
    <mergeCell ref="F27:G27"/>
    <mergeCell ref="F28:G28"/>
    <mergeCell ref="F29:G29"/>
    <mergeCell ref="F11:G11"/>
    <mergeCell ref="F13:G13"/>
    <mergeCell ref="F14:G14"/>
    <mergeCell ref="F15:G15"/>
    <mergeCell ref="F16:G16"/>
    <mergeCell ref="F22:G22"/>
    <mergeCell ref="F18:G18"/>
    <mergeCell ref="F23:G23"/>
    <mergeCell ref="F19:G19"/>
    <mergeCell ref="F20:G20"/>
    <mergeCell ref="F21:G21"/>
    <mergeCell ref="F17:G17"/>
    <mergeCell ref="B6:D9"/>
    <mergeCell ref="B10:I10"/>
    <mergeCell ref="F12:G12"/>
    <mergeCell ref="H2:I2"/>
    <mergeCell ref="H3:I3"/>
    <mergeCell ref="H4:I4"/>
    <mergeCell ref="H5:I5"/>
    <mergeCell ref="C2:G3"/>
    <mergeCell ref="C4:G5"/>
    <mergeCell ref="F62:G62"/>
    <mergeCell ref="F63:G63"/>
    <mergeCell ref="F48:G48"/>
    <mergeCell ref="F49:G49"/>
    <mergeCell ref="F50:G50"/>
    <mergeCell ref="F51:G51"/>
    <mergeCell ref="F52:G52"/>
    <mergeCell ref="F53:G53"/>
    <mergeCell ref="F54:G54"/>
    <mergeCell ref="F55:G55"/>
    <mergeCell ref="F57:G57"/>
    <mergeCell ref="F60:G60"/>
    <mergeCell ref="F61:G61"/>
    <mergeCell ref="F37:G37"/>
    <mergeCell ref="F38:G38"/>
    <mergeCell ref="F39:G39"/>
    <mergeCell ref="F42:G42"/>
    <mergeCell ref="F47:G47"/>
    <mergeCell ref="F43:G43"/>
    <mergeCell ref="F44:G44"/>
    <mergeCell ref="F45:G45"/>
    <mergeCell ref="F46:G46"/>
    <mergeCell ref="F40:G40"/>
    <mergeCell ref="F79:G79"/>
    <mergeCell ref="F80:G80"/>
    <mergeCell ref="F81:G81"/>
    <mergeCell ref="F82:G82"/>
    <mergeCell ref="F83:G83"/>
    <mergeCell ref="F70:G70"/>
    <mergeCell ref="F117:G117"/>
    <mergeCell ref="F65:G65"/>
    <mergeCell ref="F66:G66"/>
    <mergeCell ref="F67:G67"/>
    <mergeCell ref="F68:G68"/>
    <mergeCell ref="F69:G69"/>
    <mergeCell ref="F71:G71"/>
    <mergeCell ref="F72:G72"/>
    <mergeCell ref="F73:G73"/>
    <mergeCell ref="F74:G74"/>
    <mergeCell ref="F75:G75"/>
    <mergeCell ref="F76:G76"/>
    <mergeCell ref="F77:G77"/>
    <mergeCell ref="F78:G78"/>
    <mergeCell ref="F89:G89"/>
    <mergeCell ref="F90:G90"/>
    <mergeCell ref="F91:G91"/>
    <mergeCell ref="F92:G92"/>
    <mergeCell ref="F93:G93"/>
    <mergeCell ref="F84:G84"/>
    <mergeCell ref="F85:G85"/>
    <mergeCell ref="F86:G86"/>
    <mergeCell ref="F87:G87"/>
    <mergeCell ref="F88:G88"/>
    <mergeCell ref="F99:G99"/>
    <mergeCell ref="F101:G101"/>
    <mergeCell ref="F102:G102"/>
    <mergeCell ref="F103:G103"/>
    <mergeCell ref="F94:G94"/>
    <mergeCell ref="F95:G95"/>
    <mergeCell ref="F96:G96"/>
    <mergeCell ref="F97:G97"/>
    <mergeCell ref="F98:G98"/>
    <mergeCell ref="F137:G137"/>
    <mergeCell ref="F138:G138"/>
    <mergeCell ref="F139:G139"/>
    <mergeCell ref="F141:G141"/>
    <mergeCell ref="F118:G118"/>
    <mergeCell ref="F119:G119"/>
    <mergeCell ref="F123:G123"/>
    <mergeCell ref="F132:G132"/>
    <mergeCell ref="F133:G133"/>
    <mergeCell ref="F134:G134"/>
    <mergeCell ref="F135:G135"/>
    <mergeCell ref="F136:G136"/>
    <mergeCell ref="F127:G127"/>
    <mergeCell ref="F128:G128"/>
    <mergeCell ref="F129:G129"/>
    <mergeCell ref="F130:G130"/>
    <mergeCell ref="F131:G131"/>
    <mergeCell ref="F147:G147"/>
    <mergeCell ref="F148:G148"/>
    <mergeCell ref="F150:G150"/>
    <mergeCell ref="F151:G151"/>
    <mergeCell ref="F142:G142"/>
    <mergeCell ref="F143:G143"/>
    <mergeCell ref="F144:G144"/>
    <mergeCell ref="F145:G145"/>
    <mergeCell ref="F146:G146"/>
    <mergeCell ref="C173:H173"/>
    <mergeCell ref="F158:G158"/>
    <mergeCell ref="F159:G159"/>
    <mergeCell ref="F160:G160"/>
    <mergeCell ref="F153:G153"/>
    <mergeCell ref="F152:G152"/>
    <mergeCell ref="F154:G154"/>
    <mergeCell ref="F156:G156"/>
    <mergeCell ref="F157:G157"/>
  </mergeCells>
  <phoneticPr fontId="7" type="noConversion"/>
  <printOptions horizontalCentered="1"/>
  <pageMargins left="0.11811023622047245" right="0" top="0.74803149606299213" bottom="0.35433070866141736" header="0.31496062992125984" footer="0.11811023622047245"/>
  <pageSetup scale="41" fitToHeight="2" orientation="portrait" r:id="rId1"/>
  <headerFooter>
    <oddFooter>&amp;RPágina &amp;Pde&amp;N</oddFooter>
  </headerFooter>
  <rowBreaks count="1" manualBreakCount="1">
    <brk id="116"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HES-TELEME</vt:lpstr>
      <vt:lpstr>'HES-TELEME'!Área_de_impresión</vt:lpstr>
      <vt:lpstr>'HES-TELEME'!Títulos_a_imprimir</vt:lpstr>
    </vt:vector>
  </TitlesOfParts>
  <Company>edeeste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"Ruben Alfredo Oria Acosta" &lt;roria@consejounificado.gob.do&gt;</dc:creator>
  <cp:lastModifiedBy>Ruben Alfredo Oria Acosta</cp:lastModifiedBy>
  <cp:lastPrinted>2025-09-03T15:02:57Z</cp:lastPrinted>
  <dcterms:created xsi:type="dcterms:W3CDTF">2011-08-22T12:20:19Z</dcterms:created>
  <dcterms:modified xsi:type="dcterms:W3CDTF">2026-04-10T19:35:50Z</dcterms:modified>
</cp:coreProperties>
</file>